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90" i="4" l="1"/>
  <c r="D490" i="4"/>
  <c r="B592" i="5"/>
  <c r="B564" i="5"/>
  <c r="E463" i="4"/>
  <c r="D463" i="4"/>
  <c r="B536" i="5"/>
  <c r="B508" i="5"/>
  <c r="E436" i="4"/>
  <c r="D436" i="4"/>
  <c r="B480" i="5"/>
  <c r="E409" i="4"/>
  <c r="D409" i="4"/>
  <c r="B452" i="5"/>
  <c r="E382" i="4"/>
  <c r="D382" i="4"/>
  <c r="B424" i="5"/>
  <c r="E355" i="4"/>
  <c r="D355" i="4"/>
  <c r="B396" i="5"/>
  <c r="E328" i="4"/>
  <c r="D328" i="4"/>
  <c r="B368" i="5"/>
  <c r="E301" i="4"/>
  <c r="D301" i="4"/>
  <c r="B340" i="5"/>
  <c r="E274" i="4"/>
  <c r="D274" i="4"/>
  <c r="B312" i="5"/>
  <c r="E247" i="4"/>
  <c r="D247" i="4"/>
  <c r="B284" i="5"/>
  <c r="E220" i="4"/>
  <c r="D220" i="4"/>
  <c r="B256" i="5"/>
  <c r="E193" i="4"/>
  <c r="D193" i="4"/>
  <c r="B228" i="5"/>
  <c r="E166" i="4"/>
  <c r="D166" i="4"/>
  <c r="B200" i="5"/>
  <c r="E139" i="4"/>
  <c r="D139" i="4"/>
  <c r="B172" i="5"/>
  <c r="E112" i="4"/>
  <c r="D112" i="4"/>
  <c r="B144" i="5"/>
  <c r="E85" i="4"/>
  <c r="D85" i="4"/>
  <c r="B116" i="5"/>
  <c r="E58" i="4"/>
  <c r="D58" i="4"/>
  <c r="B88" i="5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<sst xmlns="http://schemas.openxmlformats.org/spreadsheetml/2006/main" count="1738" uniqueCount="85">
  <si>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</si>
  <si>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</si>
  <si>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</si>
  <si>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</si>
  <si>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</si>
  <si>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</si>
  <si>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</si>
  <si>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</si>
  <si>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</si>
  <si>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</si>
  <si>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</si>
  <si>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</si>
  <si>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</si>
  <si>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</si>
  <si>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</si>
  <si>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</si>
  <si>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</si>
  <si>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</si>
  <si>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</si>
  <si>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</si>
  <si>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</si>
  <si>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</si>
  <si>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</si>
  <si>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</si>
  <si>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</si>
  <si>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</si>
  <si>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</si>
  <si>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</si>
  <si>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</si>
  <si>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</si>
  <si>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</si>
  <si>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</si>
  <si>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</si>
  <si>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</si>
  <si>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</si>
  <si>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</si>
  <si>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</si>
  <si>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</si>
  <si>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110 кВ Андома</t>
  </si>
  <si>
    <t xml:space="preserve"> 0,4 Андома ТСН 1 ап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</si>
  <si>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</si>
  <si>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</si>
  <si>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</si>
  <si>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</si>
  <si>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</si>
  <si>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</si>
  <si>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</si>
  <si>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</si>
  <si>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</si>
  <si>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</si>
  <si>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</si>
  <si>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</si>
  <si>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</si>
  <si>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</si>
  <si>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</si>
  <si>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</si>
  <si>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</si>
  <si>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</si>
  <si>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</si>
  <si>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</si>
  <si>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</si>
  <si>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</si>
  <si>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</si>
  <si>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</si>
  <si>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</si>
  <si>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Андома ТСН 2 ап</t>
  </si>
  <si>
    <t xml:space="preserve"> 10 Андома Т 1 ап</t>
  </si>
  <si>
    <t xml:space="preserve"> 10 Андома Т 2 ап</t>
  </si>
  <si>
    <t xml:space="preserve"> 10 Андома-Запань ао</t>
  </si>
  <si>
    <t xml:space="preserve"> 10 Андома-Макачево ао</t>
  </si>
  <si>
    <t xml:space="preserve"> 10 Андома-Марино ао</t>
  </si>
  <si>
    <t xml:space="preserve"> 10 Андома-Нижний склад ао</t>
  </si>
  <si>
    <t xml:space="preserve"> 10 Андома-Озерки ао</t>
  </si>
  <si>
    <t xml:space="preserve"> 10 Андома-Октябрьская ао</t>
  </si>
  <si>
    <t xml:space="preserve"> 10 Андома-Телевышка ао</t>
  </si>
  <si>
    <t xml:space="preserve"> 10 Андома-Цимино ао</t>
  </si>
  <si>
    <t xml:space="preserve"> 10 Андома-Щекино ао</t>
  </si>
  <si>
    <t xml:space="preserve"> 110 Андома Т 1 ао RS</t>
  </si>
  <si>
    <t xml:space="preserve"> 110 Андома Т 1 ап RS</t>
  </si>
  <si>
    <t xml:space="preserve"> 110 Андома Т 2 ао RS</t>
  </si>
  <si>
    <t xml:space="preserve"> 110 Андома Т 2 ап RS</t>
  </si>
  <si>
    <t xml:space="preserve"> 110 Андома-Каршево ао</t>
  </si>
  <si>
    <t xml:space="preserve"> 110 Андома-Каршево ао RS 485</t>
  </si>
  <si>
    <t xml:space="preserve"> 110 Андома-Каршево ап</t>
  </si>
  <si>
    <t xml:space="preserve"> 110 Андома-Каршево ап RS 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</si>
</sst>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0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11.55</v>
      </c>
      <c r="C9" s="54">
        <v>11.55</v>
      </c>
      <c r="D9" s="54">
        <v>11.85</v>
      </c>
      <c r="E9" s="54">
        <v>11.85</v>
      </c>
      <c r="F9" s="54">
        <v>12</v>
      </c>
      <c r="G9" s="54">
        <v>11.775</v>
      </c>
      <c r="H9" s="54">
        <v>11.775</v>
      </c>
      <c r="I9" s="54">
        <v>11.625</v>
      </c>
      <c r="J9" s="54">
        <v>10.875</v>
      </c>
      <c r="K9" s="55">
        <v>10.425000000000001</v>
      </c>
      <c r="L9" s="55">
        <v>10.5</v>
      </c>
      <c r="M9" s="55">
        <v>10.425000000000001</v>
      </c>
      <c r="N9" s="55">
        <v>10.65</v>
      </c>
      <c r="O9" s="55">
        <v>10.574999999999999</v>
      </c>
      <c r="P9" s="55">
        <v>10.425000000000001</v>
      </c>
      <c r="Q9" s="55">
        <v>10.425000000000001</v>
      </c>
      <c r="R9" s="55">
        <v>10.35</v>
      </c>
      <c r="S9" s="55">
        <v>10.725</v>
      </c>
      <c r="T9" s="55">
        <v>10.95</v>
      </c>
      <c r="U9" s="55">
        <v>11.025</v>
      </c>
      <c r="V9" s="55">
        <v>11.1</v>
      </c>
      <c r="W9" s="55">
        <v>11.175000000000001</v>
      </c>
      <c r="X9" s="55">
        <v>11.1</v>
      </c>
      <c r="Y9" s="55">
        <v>11.25</v>
      </c>
      <c r="Z9" s="56">
        <v>265.95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390</v>
      </c>
      <c r="C19" s="54">
        <v>379.2</v>
      </c>
      <c r="D19" s="54">
        <v>379.2</v>
      </c>
      <c r="E19" s="54">
        <v>380.4</v>
      </c>
      <c r="F19" s="54">
        <v>392.4</v>
      </c>
      <c r="G19" s="54">
        <v>342</v>
      </c>
      <c r="H19" s="54">
        <v>375.6</v>
      </c>
      <c r="I19" s="54">
        <v>427.2</v>
      </c>
      <c r="J19" s="54">
        <v>459.6</v>
      </c>
      <c r="K19" s="55">
        <v>447.6</v>
      </c>
      <c r="L19" s="55">
        <v>435.6</v>
      </c>
      <c r="M19" s="55">
        <v>434.4</v>
      </c>
      <c r="N19" s="55">
        <v>428.4</v>
      </c>
      <c r="O19" s="55">
        <v>415.2</v>
      </c>
      <c r="P19" s="55">
        <v>428.4</v>
      </c>
      <c r="Q19" s="55">
        <v>457.2</v>
      </c>
      <c r="R19" s="55">
        <v>487.2</v>
      </c>
      <c r="S19" s="55">
        <v>506.4</v>
      </c>
      <c r="T19" s="55">
        <v>489.6</v>
      </c>
      <c r="U19" s="55">
        <v>474</v>
      </c>
      <c r="V19" s="55">
        <v>469.2</v>
      </c>
      <c r="W19" s="55">
        <v>453.6</v>
      </c>
      <c r="X19" s="55">
        <v>424.8</v>
      </c>
      <c r="Y19" s="55">
        <v>398.4</v>
      </c>
      <c r="Z19" s="56">
        <v>10275.6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517.20000000000005</v>
      </c>
      <c r="C24" s="54">
        <v>496.8</v>
      </c>
      <c r="D24" s="54">
        <v>480</v>
      </c>
      <c r="E24" s="54">
        <v>481.2</v>
      </c>
      <c r="F24" s="54">
        <v>472.8</v>
      </c>
      <c r="G24" s="54">
        <v>496.8</v>
      </c>
      <c r="H24" s="54">
        <v>584.4</v>
      </c>
      <c r="I24" s="54">
        <v>615.6</v>
      </c>
      <c r="J24" s="54">
        <v>632.4</v>
      </c>
      <c r="K24" s="55">
        <v>650.4</v>
      </c>
      <c r="L24" s="55">
        <v>655.20000000000005</v>
      </c>
      <c r="M24" s="55">
        <v>632.4</v>
      </c>
      <c r="N24" s="55">
        <v>610.79999999999995</v>
      </c>
      <c r="O24" s="55">
        <v>586.79999999999995</v>
      </c>
      <c r="P24" s="55">
        <v>586.79999999999995</v>
      </c>
      <c r="Q24" s="55">
        <v>604.79999999999995</v>
      </c>
      <c r="R24" s="55">
        <v>651.6</v>
      </c>
      <c r="S24" s="55">
        <v>664.8</v>
      </c>
      <c r="T24" s="55">
        <v>664.8</v>
      </c>
      <c r="U24" s="55">
        <v>674.4</v>
      </c>
      <c r="V24" s="55">
        <v>666</v>
      </c>
      <c r="W24" s="55">
        <v>626.4</v>
      </c>
      <c r="X24" s="55">
        <v>595.20000000000005</v>
      </c>
      <c r="Y24" s="55">
        <v>554.4</v>
      </c>
      <c r="Z24" s="56">
        <v>14202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269.2</v>
      </c>
      <c r="C29" s="54">
        <v>261.2</v>
      </c>
      <c r="D29" s="54">
        <v>260.39999999999998</v>
      </c>
      <c r="E29" s="54">
        <v>257.8</v>
      </c>
      <c r="F29" s="54">
        <v>254</v>
      </c>
      <c r="G29" s="54">
        <v>258.8</v>
      </c>
      <c r="H29" s="54">
        <v>285.8</v>
      </c>
      <c r="I29" s="54">
        <v>295.2</v>
      </c>
      <c r="J29" s="54">
        <v>293</v>
      </c>
      <c r="K29" s="55">
        <v>302.39999999999998</v>
      </c>
      <c r="L29" s="55">
        <v>316.60000000000002</v>
      </c>
      <c r="M29" s="55">
        <v>305.60000000000002</v>
      </c>
      <c r="N29" s="55">
        <v>297</v>
      </c>
      <c r="O29" s="55">
        <v>274.39999999999998</v>
      </c>
      <c r="P29" s="55">
        <v>277.60000000000002</v>
      </c>
      <c r="Q29" s="55">
        <v>286.60000000000002</v>
      </c>
      <c r="R29" s="55">
        <v>302.2</v>
      </c>
      <c r="S29" s="55">
        <v>305.39999999999998</v>
      </c>
      <c r="T29" s="55">
        <v>319.2</v>
      </c>
      <c r="U29" s="55">
        <v>317.8</v>
      </c>
      <c r="V29" s="55">
        <v>315.39999999999998</v>
      </c>
      <c r="W29" s="55">
        <v>299.39999999999998</v>
      </c>
      <c r="X29" s="55">
        <v>292.39999999999998</v>
      </c>
      <c r="Y29" s="55">
        <v>283.8</v>
      </c>
      <c r="Z29" s="56">
        <v>6931.2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0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115.2</v>
      </c>
      <c r="C39" s="54">
        <v>105.6</v>
      </c>
      <c r="D39" s="54">
        <v>103.6</v>
      </c>
      <c r="E39" s="54">
        <v>102.8</v>
      </c>
      <c r="F39" s="54">
        <v>104.8</v>
      </c>
      <c r="G39" s="54">
        <v>121.6</v>
      </c>
      <c r="H39" s="54">
        <v>146.80000000000001</v>
      </c>
      <c r="I39" s="54">
        <v>171.6</v>
      </c>
      <c r="J39" s="54">
        <v>172</v>
      </c>
      <c r="K39" s="55">
        <v>163.19999999999999</v>
      </c>
      <c r="L39" s="55">
        <v>157.19999999999999</v>
      </c>
      <c r="M39" s="55">
        <v>149.6</v>
      </c>
      <c r="N39" s="55">
        <v>148.4</v>
      </c>
      <c r="O39" s="55">
        <v>138.80000000000001</v>
      </c>
      <c r="P39" s="55">
        <v>145.6</v>
      </c>
      <c r="Q39" s="55">
        <v>166.4</v>
      </c>
      <c r="R39" s="55">
        <v>186.8</v>
      </c>
      <c r="S39" s="55">
        <v>200.4</v>
      </c>
      <c r="T39" s="55">
        <v>191.6</v>
      </c>
      <c r="U39" s="55">
        <v>183.2</v>
      </c>
      <c r="V39" s="55">
        <v>181.2</v>
      </c>
      <c r="W39" s="55">
        <v>168.4</v>
      </c>
      <c r="X39" s="55">
        <v>143.19999999999999</v>
      </c>
      <c r="Y39" s="55">
        <v>125.6</v>
      </c>
      <c r="Z39" s="56">
        <v>3593.6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22</v>
      </c>
      <c r="C44" s="54">
        <v>22.4</v>
      </c>
      <c r="D44" s="54">
        <v>18.399999999999999</v>
      </c>
      <c r="E44" s="54">
        <v>22.8</v>
      </c>
      <c r="F44" s="54">
        <v>19.600000000000001</v>
      </c>
      <c r="G44" s="54">
        <v>21.6</v>
      </c>
      <c r="H44" s="54">
        <v>22.8</v>
      </c>
      <c r="I44" s="54">
        <v>22.8</v>
      </c>
      <c r="J44" s="54">
        <v>24.8</v>
      </c>
      <c r="K44" s="55">
        <v>31.2</v>
      </c>
      <c r="L44" s="55">
        <v>25.6</v>
      </c>
      <c r="M44" s="55">
        <v>25.2</v>
      </c>
      <c r="N44" s="55">
        <v>22.4</v>
      </c>
      <c r="O44" s="55">
        <v>22.4</v>
      </c>
      <c r="P44" s="55">
        <v>22.4</v>
      </c>
      <c r="Q44" s="55">
        <v>23.2</v>
      </c>
      <c r="R44" s="55">
        <v>24.4</v>
      </c>
      <c r="S44" s="55">
        <v>32</v>
      </c>
      <c r="T44" s="55">
        <v>29.2</v>
      </c>
      <c r="U44" s="55">
        <v>29.2</v>
      </c>
      <c r="V44" s="55">
        <v>22.8</v>
      </c>
      <c r="W44" s="55">
        <v>24</v>
      </c>
      <c r="X44" s="55">
        <v>24.8</v>
      </c>
      <c r="Y44" s="55">
        <v>22.8</v>
      </c>
      <c r="Z44" s="56">
        <v>578.79999999999995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1</v>
      </c>
      <c r="C49" s="54">
        <v>1</v>
      </c>
      <c r="D49" s="54">
        <v>1.2</v>
      </c>
      <c r="E49" s="54">
        <v>1</v>
      </c>
      <c r="F49" s="54">
        <v>0.8</v>
      </c>
      <c r="G49" s="54">
        <v>1</v>
      </c>
      <c r="H49" s="54">
        <v>1</v>
      </c>
      <c r="I49" s="54">
        <v>1</v>
      </c>
      <c r="J49" s="54">
        <v>1</v>
      </c>
      <c r="K49" s="55">
        <v>1</v>
      </c>
      <c r="L49" s="55">
        <v>0.8</v>
      </c>
      <c r="M49" s="55">
        <v>0.8</v>
      </c>
      <c r="N49" s="55">
        <v>1</v>
      </c>
      <c r="O49" s="55">
        <v>0.8</v>
      </c>
      <c r="P49" s="55">
        <v>1</v>
      </c>
      <c r="Q49" s="55">
        <v>1</v>
      </c>
      <c r="R49" s="55">
        <v>0.8</v>
      </c>
      <c r="S49" s="55">
        <v>1</v>
      </c>
      <c r="T49" s="55">
        <v>0.8</v>
      </c>
      <c r="U49" s="55">
        <v>1</v>
      </c>
      <c r="V49" s="55">
        <v>0.8</v>
      </c>
      <c r="W49" s="55">
        <v>1</v>
      </c>
      <c r="X49" s="55">
        <v>1</v>
      </c>
      <c r="Y49" s="55">
        <v>1</v>
      </c>
      <c r="Z49" s="56">
        <v>22.8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144</v>
      </c>
      <c r="C54" s="54">
        <v>135</v>
      </c>
      <c r="D54" s="54">
        <v>132.6</v>
      </c>
      <c r="E54" s="54">
        <v>132.4</v>
      </c>
      <c r="F54" s="54">
        <v>132</v>
      </c>
      <c r="G54" s="54">
        <v>133.80000000000001</v>
      </c>
      <c r="H54" s="54">
        <v>164.6</v>
      </c>
      <c r="I54" s="54">
        <v>180</v>
      </c>
      <c r="J54" s="54">
        <v>196.2</v>
      </c>
      <c r="K54" s="55">
        <v>193.2</v>
      </c>
      <c r="L54" s="55">
        <v>192.2</v>
      </c>
      <c r="M54" s="55">
        <v>179.8</v>
      </c>
      <c r="N54" s="55">
        <v>178</v>
      </c>
      <c r="O54" s="55">
        <v>182</v>
      </c>
      <c r="P54" s="55">
        <v>182.2</v>
      </c>
      <c r="Q54" s="55">
        <v>196.2</v>
      </c>
      <c r="R54" s="55">
        <v>213.8</v>
      </c>
      <c r="S54" s="55">
        <v>207</v>
      </c>
      <c r="T54" s="55">
        <v>204</v>
      </c>
      <c r="U54" s="55">
        <v>216.6</v>
      </c>
      <c r="V54" s="55">
        <v>220.6</v>
      </c>
      <c r="W54" s="55">
        <v>194.8</v>
      </c>
      <c r="X54" s="55">
        <v>183.6</v>
      </c>
      <c r="Y54" s="55">
        <v>165</v>
      </c>
      <c r="Z54" s="56">
        <v>4259.6000000000004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82</v>
      </c>
      <c r="C59" s="54">
        <v>77.599999999999994</v>
      </c>
      <c r="D59" s="54">
        <v>68.2</v>
      </c>
      <c r="E59" s="54">
        <v>67.599999999999994</v>
      </c>
      <c r="F59" s="54">
        <v>67</v>
      </c>
      <c r="G59" s="54">
        <v>82.8</v>
      </c>
      <c r="H59" s="54">
        <v>110.6</v>
      </c>
      <c r="I59" s="54">
        <v>117.2</v>
      </c>
      <c r="J59" s="54">
        <v>118.2</v>
      </c>
      <c r="K59" s="55">
        <v>123.4</v>
      </c>
      <c r="L59" s="55">
        <v>120.6</v>
      </c>
      <c r="M59" s="55">
        <v>122</v>
      </c>
      <c r="N59" s="55">
        <v>112.8</v>
      </c>
      <c r="O59" s="55">
        <v>107.4</v>
      </c>
      <c r="P59" s="55">
        <v>104.2</v>
      </c>
      <c r="Q59" s="55">
        <v>99.2</v>
      </c>
      <c r="R59" s="55">
        <v>110.2</v>
      </c>
      <c r="S59" s="55">
        <v>120.2</v>
      </c>
      <c r="T59" s="55">
        <v>113.2</v>
      </c>
      <c r="U59" s="55">
        <v>110</v>
      </c>
      <c r="V59" s="55">
        <v>107.8</v>
      </c>
      <c r="W59" s="55">
        <v>107.6</v>
      </c>
      <c r="X59" s="55">
        <v>94.6</v>
      </c>
      <c r="Y59" s="55">
        <v>82</v>
      </c>
      <c r="Z59" s="56">
        <v>2426.4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31.6</v>
      </c>
      <c r="C64" s="54">
        <v>29.6</v>
      </c>
      <c r="D64" s="54">
        <v>28.4</v>
      </c>
      <c r="E64" s="54">
        <v>28</v>
      </c>
      <c r="F64" s="54">
        <v>29.6</v>
      </c>
      <c r="G64" s="54">
        <v>33.6</v>
      </c>
      <c r="H64" s="54">
        <v>42.4</v>
      </c>
      <c r="I64" s="54">
        <v>39.200000000000003</v>
      </c>
      <c r="J64" s="54">
        <v>40</v>
      </c>
      <c r="K64" s="55">
        <v>32.4</v>
      </c>
      <c r="L64" s="55">
        <v>33.200000000000003</v>
      </c>
      <c r="M64" s="55">
        <v>31.2</v>
      </c>
      <c r="N64" s="55">
        <v>32.799999999999997</v>
      </c>
      <c r="O64" s="55">
        <v>30.8</v>
      </c>
      <c r="P64" s="55">
        <v>33.6</v>
      </c>
      <c r="Q64" s="55">
        <v>42</v>
      </c>
      <c r="R64" s="55">
        <v>48</v>
      </c>
      <c r="S64" s="55">
        <v>54.4</v>
      </c>
      <c r="T64" s="55">
        <v>51.6</v>
      </c>
      <c r="U64" s="55">
        <v>48.8</v>
      </c>
      <c r="V64" s="55">
        <v>45.2</v>
      </c>
      <c r="W64" s="55">
        <v>43.2</v>
      </c>
      <c r="X64" s="55">
        <v>41.6</v>
      </c>
      <c r="Y64" s="55">
        <v>36.799999999999997</v>
      </c>
      <c r="Z64" s="56">
        <v>908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242</v>
      </c>
      <c r="C69" s="54">
        <v>242.4</v>
      </c>
      <c r="D69" s="54">
        <v>245.2</v>
      </c>
      <c r="E69" s="54">
        <v>248</v>
      </c>
      <c r="F69" s="54">
        <v>256.39999999999998</v>
      </c>
      <c r="G69" s="54">
        <v>184.4</v>
      </c>
      <c r="H69" s="54">
        <v>185.2</v>
      </c>
      <c r="I69" s="54">
        <v>214</v>
      </c>
      <c r="J69" s="54">
        <v>246.4</v>
      </c>
      <c r="K69" s="55">
        <v>249.6</v>
      </c>
      <c r="L69" s="55">
        <v>244</v>
      </c>
      <c r="M69" s="55">
        <v>252.4</v>
      </c>
      <c r="N69" s="55">
        <v>245.2</v>
      </c>
      <c r="O69" s="55">
        <v>244</v>
      </c>
      <c r="P69" s="55">
        <v>246.4</v>
      </c>
      <c r="Q69" s="55">
        <v>247.2</v>
      </c>
      <c r="R69" s="55">
        <v>250.8</v>
      </c>
      <c r="S69" s="55">
        <v>249.2</v>
      </c>
      <c r="T69" s="55">
        <v>244.4</v>
      </c>
      <c r="U69" s="55">
        <v>239.6</v>
      </c>
      <c r="V69" s="55">
        <v>241.2</v>
      </c>
      <c r="W69" s="55">
        <v>240</v>
      </c>
      <c r="X69" s="55">
        <v>238.4</v>
      </c>
      <c r="Y69" s="55">
        <v>233.2</v>
      </c>
      <c r="Z69" s="56">
        <v>5729.6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411.4</v>
      </c>
      <c r="C79" s="54">
        <v>400.4</v>
      </c>
      <c r="D79" s="54">
        <v>400.4</v>
      </c>
      <c r="E79" s="54">
        <v>402.6</v>
      </c>
      <c r="F79" s="54">
        <v>413.6</v>
      </c>
      <c r="G79" s="54">
        <v>363</v>
      </c>
      <c r="H79" s="54">
        <v>398.2</v>
      </c>
      <c r="I79" s="54">
        <v>446.6</v>
      </c>
      <c r="J79" s="54">
        <v>481.8</v>
      </c>
      <c r="K79" s="55">
        <v>466.4</v>
      </c>
      <c r="L79" s="55">
        <v>455.4</v>
      </c>
      <c r="M79" s="55">
        <v>453.2</v>
      </c>
      <c r="N79" s="55">
        <v>448.8</v>
      </c>
      <c r="O79" s="55">
        <v>435.6</v>
      </c>
      <c r="P79" s="55">
        <v>446.6</v>
      </c>
      <c r="Q79" s="55">
        <v>477.4</v>
      </c>
      <c r="R79" s="55">
        <v>508.2</v>
      </c>
      <c r="S79" s="55">
        <v>525.79999999999995</v>
      </c>
      <c r="T79" s="55">
        <v>510.4</v>
      </c>
      <c r="U79" s="55">
        <v>492.8</v>
      </c>
      <c r="V79" s="55">
        <v>490.6</v>
      </c>
      <c r="W79" s="55">
        <v>475.2</v>
      </c>
      <c r="X79" s="55">
        <v>444.4</v>
      </c>
      <c r="Y79" s="55">
        <v>418</v>
      </c>
      <c r="Z79" s="56">
        <v>10766.8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525.79999999999995</v>
      </c>
      <c r="C89" s="54">
        <v>503.8</v>
      </c>
      <c r="D89" s="54">
        <v>488.4</v>
      </c>
      <c r="E89" s="54">
        <v>488.4</v>
      </c>
      <c r="F89" s="54">
        <v>479.6</v>
      </c>
      <c r="G89" s="54">
        <v>506</v>
      </c>
      <c r="H89" s="54">
        <v>591.79999999999995</v>
      </c>
      <c r="I89" s="54">
        <v>624.79999999999995</v>
      </c>
      <c r="J89" s="54">
        <v>640.20000000000005</v>
      </c>
      <c r="K89" s="55">
        <v>657.8</v>
      </c>
      <c r="L89" s="55">
        <v>662.2</v>
      </c>
      <c r="M89" s="55">
        <v>640.20000000000005</v>
      </c>
      <c r="N89" s="55">
        <v>618.20000000000005</v>
      </c>
      <c r="O89" s="55">
        <v>594</v>
      </c>
      <c r="P89" s="55">
        <v>594</v>
      </c>
      <c r="Q89" s="55">
        <v>611.6</v>
      </c>
      <c r="R89" s="55">
        <v>660</v>
      </c>
      <c r="S89" s="55">
        <v>673.2</v>
      </c>
      <c r="T89" s="55">
        <v>671</v>
      </c>
      <c r="U89" s="55">
        <v>682</v>
      </c>
      <c r="V89" s="55">
        <v>673.2</v>
      </c>
      <c r="W89" s="55">
        <v>633.6</v>
      </c>
      <c r="X89" s="55">
        <v>602.79999999999995</v>
      </c>
      <c r="Y89" s="55">
        <v>561</v>
      </c>
      <c r="Z89" s="56">
        <v>14383.6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1260.5999999999999</v>
      </c>
      <c r="C94" s="54">
        <v>1188</v>
      </c>
      <c r="D94" s="54">
        <v>1194.5999999999999</v>
      </c>
      <c r="E94" s="54">
        <v>1174.8</v>
      </c>
      <c r="F94" s="54">
        <v>1181.4000000000001</v>
      </c>
      <c r="G94" s="54">
        <v>1221</v>
      </c>
      <c r="H94" s="54">
        <v>1366.2</v>
      </c>
      <c r="I94" s="54">
        <v>1564.2</v>
      </c>
      <c r="J94" s="54">
        <v>1663.2</v>
      </c>
      <c r="K94" s="55">
        <v>1590.6</v>
      </c>
      <c r="L94" s="55">
        <v>1511.4</v>
      </c>
      <c r="M94" s="55">
        <v>1452</v>
      </c>
      <c r="N94" s="55">
        <v>1452</v>
      </c>
      <c r="O94" s="55">
        <v>1518</v>
      </c>
      <c r="P94" s="55">
        <v>1597.2</v>
      </c>
      <c r="Q94" s="55">
        <v>1689.6</v>
      </c>
      <c r="R94" s="55">
        <v>1861.2</v>
      </c>
      <c r="S94" s="55">
        <v>1867.8</v>
      </c>
      <c r="T94" s="55">
        <v>1834.8</v>
      </c>
      <c r="U94" s="55">
        <v>1775.4</v>
      </c>
      <c r="V94" s="55">
        <v>1716</v>
      </c>
      <c r="W94" s="55">
        <v>1656.6</v>
      </c>
      <c r="X94" s="55">
        <v>1544.4</v>
      </c>
      <c r="Y94" s="55">
        <v>1485</v>
      </c>
      <c r="Z94" s="56">
        <v>36366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1263.9000000000001</v>
      </c>
      <c r="C99" s="54">
        <v>1184.7</v>
      </c>
      <c r="D99" s="54">
        <v>1194.5999999999999</v>
      </c>
      <c r="E99" s="54">
        <v>1174.8</v>
      </c>
      <c r="F99" s="54">
        <v>1184.7</v>
      </c>
      <c r="G99" s="54">
        <v>1217.7</v>
      </c>
      <c r="H99" s="54">
        <v>1366.2</v>
      </c>
      <c r="I99" s="54">
        <v>1564.2</v>
      </c>
      <c r="J99" s="54">
        <v>1666.5</v>
      </c>
      <c r="K99" s="55">
        <v>1590.6</v>
      </c>
      <c r="L99" s="55">
        <v>1508.1</v>
      </c>
      <c r="M99" s="55">
        <v>1452</v>
      </c>
      <c r="N99" s="55">
        <v>1452</v>
      </c>
      <c r="O99" s="55">
        <v>1521.3</v>
      </c>
      <c r="P99" s="55">
        <v>1597.2</v>
      </c>
      <c r="Q99" s="55">
        <v>1689.6</v>
      </c>
      <c r="R99" s="55">
        <v>1861.2</v>
      </c>
      <c r="S99" s="55">
        <v>1867.8</v>
      </c>
      <c r="T99" s="55">
        <v>1828.2</v>
      </c>
      <c r="U99" s="55">
        <v>1775.4</v>
      </c>
      <c r="V99" s="55">
        <v>1716</v>
      </c>
      <c r="W99" s="55">
        <v>1659.9</v>
      </c>
      <c r="X99" s="55">
        <v>1544.4</v>
      </c>
      <c r="Y99" s="55">
        <v>1488.3</v>
      </c>
      <c r="Z99" s="56">
        <v>36369.300000000003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Андома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11.55</v>
      </c>
    </row>
    <row r="9" spans="1:9" x14ac:dyDescent="0.2">
      <c r="A9" s="61" t="s">
        <v>1</v>
      </c>
      <c r="B9" s="62">
        <v>11.55</v>
      </c>
    </row>
    <row r="10" spans="1:9" x14ac:dyDescent="0.2">
      <c r="A10" s="61" t="s">
        <v>2</v>
      </c>
      <c r="B10" s="62">
        <v>11.85</v>
      </c>
    </row>
    <row r="11" spans="1:9" x14ac:dyDescent="0.2">
      <c r="A11" s="61" t="s">
        <v>3</v>
      </c>
      <c r="B11" s="62">
        <v>11.85</v>
      </c>
    </row>
    <row r="12" spans="1:9" x14ac:dyDescent="0.2">
      <c r="A12" s="61" t="s">
        <v>4</v>
      </c>
      <c r="B12" s="62">
        <v>12</v>
      </c>
    </row>
    <row r="13" spans="1:9" x14ac:dyDescent="0.2">
      <c r="A13" s="61" t="s">
        <v>5</v>
      </c>
      <c r="B13" s="62">
        <v>11.775</v>
      </c>
    </row>
    <row r="14" spans="1:9" x14ac:dyDescent="0.2">
      <c r="A14" s="61" t="s">
        <v>6</v>
      </c>
      <c r="B14" s="62">
        <v>11.775</v>
      </c>
    </row>
    <row r="15" spans="1:9" x14ac:dyDescent="0.2">
      <c r="A15" s="61" t="s">
        <v>7</v>
      </c>
      <c r="B15" s="62">
        <v>11.625</v>
      </c>
    </row>
    <row r="16" spans="1:9" x14ac:dyDescent="0.2">
      <c r="A16" s="61" t="s">
        <v>8</v>
      </c>
      <c r="B16" s="62">
        <v>10.875</v>
      </c>
    </row>
    <row r="17" spans="1:2" x14ac:dyDescent="0.2">
      <c r="A17" s="61" t="s">
        <v>9</v>
      </c>
      <c r="B17" s="62">
        <v>10.425000000000001</v>
      </c>
    </row>
    <row r="18" spans="1:2" x14ac:dyDescent="0.2">
      <c r="A18" s="61" t="s">
        <v>10</v>
      </c>
      <c r="B18" s="62">
        <v>10.5</v>
      </c>
    </row>
    <row r="19" spans="1:2" x14ac:dyDescent="0.2">
      <c r="A19" s="61" t="s">
        <v>11</v>
      </c>
      <c r="B19" s="62">
        <v>10.425000000000001</v>
      </c>
    </row>
    <row r="20" spans="1:2" x14ac:dyDescent="0.2">
      <c r="A20" s="61" t="s">
        <v>12</v>
      </c>
      <c r="B20" s="62">
        <v>10.65</v>
      </c>
    </row>
    <row r="21" spans="1:2" x14ac:dyDescent="0.2">
      <c r="A21" s="61" t="s">
        <v>13</v>
      </c>
      <c r="B21" s="62">
        <v>10.574999999999999</v>
      </c>
    </row>
    <row r="22" spans="1:2" x14ac:dyDescent="0.2">
      <c r="A22" s="61" t="s">
        <v>14</v>
      </c>
      <c r="B22" s="62">
        <v>10.425000000000001</v>
      </c>
    </row>
    <row r="23" spans="1:2" x14ac:dyDescent="0.2">
      <c r="A23" s="61" t="s">
        <v>15</v>
      </c>
      <c r="B23" s="62">
        <v>10.425000000000001</v>
      </c>
    </row>
    <row r="24" spans="1:2" x14ac:dyDescent="0.2">
      <c r="A24" s="61" t="s">
        <v>16</v>
      </c>
      <c r="B24" s="62">
        <v>10.35</v>
      </c>
    </row>
    <row r="25" spans="1:2" x14ac:dyDescent="0.2">
      <c r="A25" s="61" t="s">
        <v>17</v>
      </c>
      <c r="B25" s="62">
        <v>10.725</v>
      </c>
    </row>
    <row r="26" spans="1:2" x14ac:dyDescent="0.2">
      <c r="A26" s="61" t="s">
        <v>18</v>
      </c>
      <c r="B26" s="62">
        <v>10.95</v>
      </c>
    </row>
    <row r="27" spans="1:2" x14ac:dyDescent="0.2">
      <c r="A27" s="61" t="s">
        <v>19</v>
      </c>
      <c r="B27" s="62">
        <v>11.025</v>
      </c>
    </row>
    <row r="28" spans="1:2" x14ac:dyDescent="0.2">
      <c r="A28" s="61" t="s">
        <v>20</v>
      </c>
      <c r="B28" s="62">
        <v>11.1</v>
      </c>
    </row>
    <row r="29" spans="1:2" x14ac:dyDescent="0.2">
      <c r="A29" s="61" t="s">
        <v>21</v>
      </c>
      <c r="B29" s="62">
        <v>11.175000000000001</v>
      </c>
    </row>
    <row r="30" spans="1:2" x14ac:dyDescent="0.2">
      <c r="A30" s="61" t="s">
        <v>22</v>
      </c>
      <c r="B30" s="62">
        <v>11.1</v>
      </c>
    </row>
    <row r="31" spans="1:2" ht="13.5" thickBot="1" x14ac:dyDescent="0.25">
      <c r="A31" s="63" t="s">
        <v>23</v>
      </c>
      <c r="B31" s="64">
        <v>11.25</v>
      </c>
    </row>
    <row r="32" spans="1:2" s="26" customFormat="1" x14ac:dyDescent="0.2">
      <c r="A32" s="44" t="s">
        <v>32</v>
      </c>
      <c r="B32" s="37">
        <f>SUM(B8:B31)</f>
        <v>265.95000000000005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0</v>
      </c>
    </row>
    <row r="37" spans="1:2" x14ac:dyDescent="0.2">
      <c r="A37" s="61" t="s">
        <v>1</v>
      </c>
      <c r="B37" s="62">
        <v>0</v>
      </c>
    </row>
    <row r="38" spans="1:2" x14ac:dyDescent="0.2">
      <c r="A38" s="61" t="s">
        <v>2</v>
      </c>
      <c r="B38" s="62">
        <v>0</v>
      </c>
    </row>
    <row r="39" spans="1:2" x14ac:dyDescent="0.2">
      <c r="A39" s="61" t="s">
        <v>3</v>
      </c>
      <c r="B39" s="62">
        <v>0</v>
      </c>
    </row>
    <row r="40" spans="1:2" x14ac:dyDescent="0.2">
      <c r="A40" s="61" t="s">
        <v>4</v>
      </c>
      <c r="B40" s="62">
        <v>0</v>
      </c>
    </row>
    <row r="41" spans="1:2" x14ac:dyDescent="0.2">
      <c r="A41" s="61" t="s">
        <v>5</v>
      </c>
      <c r="B41" s="62">
        <v>0</v>
      </c>
    </row>
    <row r="42" spans="1:2" x14ac:dyDescent="0.2">
      <c r="A42" s="61" t="s">
        <v>6</v>
      </c>
      <c r="B42" s="62">
        <v>0</v>
      </c>
    </row>
    <row r="43" spans="1:2" x14ac:dyDescent="0.2">
      <c r="A43" s="61" t="s">
        <v>7</v>
      </c>
      <c r="B43" s="62">
        <v>0</v>
      </c>
    </row>
    <row r="44" spans="1:2" x14ac:dyDescent="0.2">
      <c r="A44" s="61" t="s">
        <v>8</v>
      </c>
      <c r="B44" s="62">
        <v>0</v>
      </c>
    </row>
    <row r="45" spans="1:2" x14ac:dyDescent="0.2">
      <c r="A45" s="61" t="s">
        <v>9</v>
      </c>
      <c r="B45" s="62">
        <v>0</v>
      </c>
    </row>
    <row r="46" spans="1:2" x14ac:dyDescent="0.2">
      <c r="A46" s="61" t="s">
        <v>10</v>
      </c>
      <c r="B46" s="62">
        <v>0</v>
      </c>
    </row>
    <row r="47" spans="1:2" x14ac:dyDescent="0.2">
      <c r="A47" s="61" t="s">
        <v>11</v>
      </c>
      <c r="B47" s="62">
        <v>0</v>
      </c>
    </row>
    <row r="48" spans="1:2" x14ac:dyDescent="0.2">
      <c r="A48" s="61" t="s">
        <v>12</v>
      </c>
      <c r="B48" s="62">
        <v>0</v>
      </c>
    </row>
    <row r="49" spans="1:2" x14ac:dyDescent="0.2">
      <c r="A49" s="61" t="s">
        <v>13</v>
      </c>
      <c r="B49" s="62">
        <v>0</v>
      </c>
    </row>
    <row r="50" spans="1:2" x14ac:dyDescent="0.2">
      <c r="A50" s="61" t="s">
        <v>14</v>
      </c>
      <c r="B50" s="62">
        <v>0</v>
      </c>
    </row>
    <row r="51" spans="1:2" x14ac:dyDescent="0.2">
      <c r="A51" s="61" t="s">
        <v>15</v>
      </c>
      <c r="B51" s="62">
        <v>0</v>
      </c>
    </row>
    <row r="52" spans="1:2" x14ac:dyDescent="0.2">
      <c r="A52" s="61" t="s">
        <v>16</v>
      </c>
      <c r="B52" s="62">
        <v>0</v>
      </c>
    </row>
    <row r="53" spans="1:2" x14ac:dyDescent="0.2">
      <c r="A53" s="61" t="s">
        <v>17</v>
      </c>
      <c r="B53" s="62">
        <v>0</v>
      </c>
    </row>
    <row r="54" spans="1:2" x14ac:dyDescent="0.2">
      <c r="A54" s="61" t="s">
        <v>18</v>
      </c>
      <c r="B54" s="62">
        <v>0</v>
      </c>
    </row>
    <row r="55" spans="1:2" x14ac:dyDescent="0.2">
      <c r="A55" s="61" t="s">
        <v>19</v>
      </c>
      <c r="B55" s="62">
        <v>0</v>
      </c>
    </row>
    <row r="56" spans="1:2" x14ac:dyDescent="0.2">
      <c r="A56" s="61" t="s">
        <v>20</v>
      </c>
      <c r="B56" s="62">
        <v>0</v>
      </c>
    </row>
    <row r="57" spans="1:2" x14ac:dyDescent="0.2">
      <c r="A57" s="61" t="s">
        <v>21</v>
      </c>
      <c r="B57" s="62">
        <v>0</v>
      </c>
    </row>
    <row r="58" spans="1:2" x14ac:dyDescent="0.2">
      <c r="A58" s="61" t="s">
        <v>22</v>
      </c>
      <c r="B58" s="62">
        <v>0</v>
      </c>
    </row>
    <row r="59" spans="1:2" ht="13.5" thickBot="1" x14ac:dyDescent="0.25">
      <c r="A59" s="63" t="s">
        <v>23</v>
      </c>
      <c r="B59" s="64">
        <v>0</v>
      </c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390</v>
      </c>
    </row>
    <row r="65" spans="1:2" x14ac:dyDescent="0.2">
      <c r="A65" s="61" t="s">
        <v>1</v>
      </c>
      <c r="B65" s="62">
        <v>379.2</v>
      </c>
    </row>
    <row r="66" spans="1:2" x14ac:dyDescent="0.2">
      <c r="A66" s="61" t="s">
        <v>2</v>
      </c>
      <c r="B66" s="62">
        <v>379.2</v>
      </c>
    </row>
    <row r="67" spans="1:2" x14ac:dyDescent="0.2">
      <c r="A67" s="61" t="s">
        <v>3</v>
      </c>
      <c r="B67" s="62">
        <v>380.4</v>
      </c>
    </row>
    <row r="68" spans="1:2" x14ac:dyDescent="0.2">
      <c r="A68" s="61" t="s">
        <v>4</v>
      </c>
      <c r="B68" s="62">
        <v>392.4</v>
      </c>
    </row>
    <row r="69" spans="1:2" x14ac:dyDescent="0.2">
      <c r="A69" s="61" t="s">
        <v>5</v>
      </c>
      <c r="B69" s="62">
        <v>342</v>
      </c>
    </row>
    <row r="70" spans="1:2" x14ac:dyDescent="0.2">
      <c r="A70" s="61" t="s">
        <v>6</v>
      </c>
      <c r="B70" s="62">
        <v>375.6</v>
      </c>
    </row>
    <row r="71" spans="1:2" x14ac:dyDescent="0.2">
      <c r="A71" s="61" t="s">
        <v>7</v>
      </c>
      <c r="B71" s="62">
        <v>427.2</v>
      </c>
    </row>
    <row r="72" spans="1:2" x14ac:dyDescent="0.2">
      <c r="A72" s="61" t="s">
        <v>8</v>
      </c>
      <c r="B72" s="62">
        <v>459.6</v>
      </c>
    </row>
    <row r="73" spans="1:2" x14ac:dyDescent="0.2">
      <c r="A73" s="61" t="s">
        <v>9</v>
      </c>
      <c r="B73" s="62">
        <v>447.6</v>
      </c>
    </row>
    <row r="74" spans="1:2" x14ac:dyDescent="0.2">
      <c r="A74" s="61" t="s">
        <v>10</v>
      </c>
      <c r="B74" s="62">
        <v>435.6</v>
      </c>
    </row>
    <row r="75" spans="1:2" x14ac:dyDescent="0.2">
      <c r="A75" s="61" t="s">
        <v>11</v>
      </c>
      <c r="B75" s="62">
        <v>434.4</v>
      </c>
    </row>
    <row r="76" spans="1:2" x14ac:dyDescent="0.2">
      <c r="A76" s="61" t="s">
        <v>12</v>
      </c>
      <c r="B76" s="62">
        <v>428.4</v>
      </c>
    </row>
    <row r="77" spans="1:2" x14ac:dyDescent="0.2">
      <c r="A77" s="61" t="s">
        <v>13</v>
      </c>
      <c r="B77" s="62">
        <v>415.2</v>
      </c>
    </row>
    <row r="78" spans="1:2" x14ac:dyDescent="0.2">
      <c r="A78" s="61" t="s">
        <v>14</v>
      </c>
      <c r="B78" s="62">
        <v>428.4</v>
      </c>
    </row>
    <row r="79" spans="1:2" x14ac:dyDescent="0.2">
      <c r="A79" s="61" t="s">
        <v>15</v>
      </c>
      <c r="B79" s="62">
        <v>457.2</v>
      </c>
    </row>
    <row r="80" spans="1:2" x14ac:dyDescent="0.2">
      <c r="A80" s="61" t="s">
        <v>16</v>
      </c>
      <c r="B80" s="62">
        <v>487.2</v>
      </c>
    </row>
    <row r="81" spans="1:2" x14ac:dyDescent="0.2">
      <c r="A81" s="61" t="s">
        <v>17</v>
      </c>
      <c r="B81" s="62">
        <v>506.4</v>
      </c>
    </row>
    <row r="82" spans="1:2" x14ac:dyDescent="0.2">
      <c r="A82" s="61" t="s">
        <v>18</v>
      </c>
      <c r="B82" s="62">
        <v>489.6</v>
      </c>
    </row>
    <row r="83" spans="1:2" x14ac:dyDescent="0.2">
      <c r="A83" s="61" t="s">
        <v>19</v>
      </c>
      <c r="B83" s="62">
        <v>474</v>
      </c>
    </row>
    <row r="84" spans="1:2" x14ac:dyDescent="0.2">
      <c r="A84" s="61" t="s">
        <v>20</v>
      </c>
      <c r="B84" s="62">
        <v>469.2</v>
      </c>
    </row>
    <row r="85" spans="1:2" x14ac:dyDescent="0.2">
      <c r="A85" s="61" t="s">
        <v>21</v>
      </c>
      <c r="B85" s="62">
        <v>453.6</v>
      </c>
    </row>
    <row r="86" spans="1:2" x14ac:dyDescent="0.2">
      <c r="A86" s="61" t="s">
        <v>22</v>
      </c>
      <c r="B86" s="62">
        <v>424.8</v>
      </c>
    </row>
    <row r="87" spans="1:2" ht="13.5" thickBot="1" x14ac:dyDescent="0.25">
      <c r="A87" s="63" t="s">
        <v>23</v>
      </c>
      <c r="B87" s="64">
        <v>398.4</v>
      </c>
    </row>
    <row r="88" spans="1:2" s="26" customFormat="1" x14ac:dyDescent="0.2">
      <c r="A88" s="44" t="s">
        <v>32</v>
      </c>
      <c r="B88" s="37">
        <f>SUM(B64:B87)</f>
        <v>10275.599999999999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517.20000000000005</v>
      </c>
    </row>
    <row r="93" spans="1:2" x14ac:dyDescent="0.2">
      <c r="A93" s="61" t="s">
        <v>1</v>
      </c>
      <c r="B93" s="62">
        <v>496.8</v>
      </c>
    </row>
    <row r="94" spans="1:2" x14ac:dyDescent="0.2">
      <c r="A94" s="61" t="s">
        <v>2</v>
      </c>
      <c r="B94" s="62">
        <v>480</v>
      </c>
    </row>
    <row r="95" spans="1:2" x14ac:dyDescent="0.2">
      <c r="A95" s="61" t="s">
        <v>3</v>
      </c>
      <c r="B95" s="62">
        <v>481.2</v>
      </c>
    </row>
    <row r="96" spans="1:2" x14ac:dyDescent="0.2">
      <c r="A96" s="61" t="s">
        <v>4</v>
      </c>
      <c r="B96" s="62">
        <v>472.8</v>
      </c>
    </row>
    <row r="97" spans="1:2" x14ac:dyDescent="0.2">
      <c r="A97" s="61" t="s">
        <v>5</v>
      </c>
      <c r="B97" s="62">
        <v>496.8</v>
      </c>
    </row>
    <row r="98" spans="1:2" x14ac:dyDescent="0.2">
      <c r="A98" s="61" t="s">
        <v>6</v>
      </c>
      <c r="B98" s="62">
        <v>584.4</v>
      </c>
    </row>
    <row r="99" spans="1:2" x14ac:dyDescent="0.2">
      <c r="A99" s="61" t="s">
        <v>7</v>
      </c>
      <c r="B99" s="62">
        <v>615.6</v>
      </c>
    </row>
    <row r="100" spans="1:2" x14ac:dyDescent="0.2">
      <c r="A100" s="61" t="s">
        <v>8</v>
      </c>
      <c r="B100" s="62">
        <v>632.4</v>
      </c>
    </row>
    <row r="101" spans="1:2" x14ac:dyDescent="0.2">
      <c r="A101" s="61" t="s">
        <v>9</v>
      </c>
      <c r="B101" s="62">
        <v>650.4</v>
      </c>
    </row>
    <row r="102" spans="1:2" x14ac:dyDescent="0.2">
      <c r="A102" s="61" t="s">
        <v>10</v>
      </c>
      <c r="B102" s="62">
        <v>655.20000000000005</v>
      </c>
    </row>
    <row r="103" spans="1:2" x14ac:dyDescent="0.2">
      <c r="A103" s="61" t="s">
        <v>11</v>
      </c>
      <c r="B103" s="62">
        <v>632.4</v>
      </c>
    </row>
    <row r="104" spans="1:2" x14ac:dyDescent="0.2">
      <c r="A104" s="61" t="s">
        <v>12</v>
      </c>
      <c r="B104" s="62">
        <v>610.79999999999995</v>
      </c>
    </row>
    <row r="105" spans="1:2" x14ac:dyDescent="0.2">
      <c r="A105" s="61" t="s">
        <v>13</v>
      </c>
      <c r="B105" s="62">
        <v>586.79999999999995</v>
      </c>
    </row>
    <row r="106" spans="1:2" x14ac:dyDescent="0.2">
      <c r="A106" s="61" t="s">
        <v>14</v>
      </c>
      <c r="B106" s="62">
        <v>586.79999999999995</v>
      </c>
    </row>
    <row r="107" spans="1:2" x14ac:dyDescent="0.2">
      <c r="A107" s="61" t="s">
        <v>15</v>
      </c>
      <c r="B107" s="62">
        <v>604.79999999999995</v>
      </c>
    </row>
    <row r="108" spans="1:2" x14ac:dyDescent="0.2">
      <c r="A108" s="61" t="s">
        <v>16</v>
      </c>
      <c r="B108" s="62">
        <v>651.6</v>
      </c>
    </row>
    <row r="109" spans="1:2" x14ac:dyDescent="0.2">
      <c r="A109" s="61" t="s">
        <v>17</v>
      </c>
      <c r="B109" s="62">
        <v>664.8</v>
      </c>
    </row>
    <row r="110" spans="1:2" x14ac:dyDescent="0.2">
      <c r="A110" s="61" t="s">
        <v>18</v>
      </c>
      <c r="B110" s="62">
        <v>664.8</v>
      </c>
    </row>
    <row r="111" spans="1:2" x14ac:dyDescent="0.2">
      <c r="A111" s="61" t="s">
        <v>19</v>
      </c>
      <c r="B111" s="62">
        <v>674.4</v>
      </c>
    </row>
    <row r="112" spans="1:2" x14ac:dyDescent="0.2">
      <c r="A112" s="61" t="s">
        <v>20</v>
      </c>
      <c r="B112" s="62">
        <v>666</v>
      </c>
    </row>
    <row r="113" spans="1:2" x14ac:dyDescent="0.2">
      <c r="A113" s="61" t="s">
        <v>21</v>
      </c>
      <c r="B113" s="62">
        <v>626.4</v>
      </c>
    </row>
    <row r="114" spans="1:2" x14ac:dyDescent="0.2">
      <c r="A114" s="61" t="s">
        <v>22</v>
      </c>
      <c r="B114" s="62">
        <v>595.20000000000005</v>
      </c>
    </row>
    <row r="115" spans="1:2" ht="13.5" thickBot="1" x14ac:dyDescent="0.25">
      <c r="A115" s="63" t="s">
        <v>23</v>
      </c>
      <c r="B115" s="64">
        <v>554.4</v>
      </c>
    </row>
    <row r="116" spans="1:2" s="26" customFormat="1" x14ac:dyDescent="0.2">
      <c r="A116" s="44" t="s">
        <v>32</v>
      </c>
      <c r="B116" s="37">
        <f>SUM(B92:B115)</f>
        <v>14201.999999999996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269.2</v>
      </c>
    </row>
    <row r="121" spans="1:2" x14ac:dyDescent="0.2">
      <c r="A121" s="61" t="s">
        <v>1</v>
      </c>
      <c r="B121" s="62">
        <v>261.2</v>
      </c>
    </row>
    <row r="122" spans="1:2" x14ac:dyDescent="0.2">
      <c r="A122" s="61" t="s">
        <v>2</v>
      </c>
      <c r="B122" s="62">
        <v>260.39999999999998</v>
      </c>
    </row>
    <row r="123" spans="1:2" x14ac:dyDescent="0.2">
      <c r="A123" s="61" t="s">
        <v>3</v>
      </c>
      <c r="B123" s="62">
        <v>257.8</v>
      </c>
    </row>
    <row r="124" spans="1:2" x14ac:dyDescent="0.2">
      <c r="A124" s="61" t="s">
        <v>4</v>
      </c>
      <c r="B124" s="62">
        <v>254</v>
      </c>
    </row>
    <row r="125" spans="1:2" x14ac:dyDescent="0.2">
      <c r="A125" s="61" t="s">
        <v>5</v>
      </c>
      <c r="B125" s="62">
        <v>258.8</v>
      </c>
    </row>
    <row r="126" spans="1:2" x14ac:dyDescent="0.2">
      <c r="A126" s="61" t="s">
        <v>6</v>
      </c>
      <c r="B126" s="62">
        <v>285.8</v>
      </c>
    </row>
    <row r="127" spans="1:2" x14ac:dyDescent="0.2">
      <c r="A127" s="61" t="s">
        <v>7</v>
      </c>
      <c r="B127" s="62">
        <v>295.2</v>
      </c>
    </row>
    <row r="128" spans="1:2" x14ac:dyDescent="0.2">
      <c r="A128" s="61" t="s">
        <v>8</v>
      </c>
      <c r="B128" s="62">
        <v>293</v>
      </c>
    </row>
    <row r="129" spans="1:2" x14ac:dyDescent="0.2">
      <c r="A129" s="61" t="s">
        <v>9</v>
      </c>
      <c r="B129" s="62">
        <v>302.39999999999998</v>
      </c>
    </row>
    <row r="130" spans="1:2" x14ac:dyDescent="0.2">
      <c r="A130" s="61" t="s">
        <v>10</v>
      </c>
      <c r="B130" s="62">
        <v>316.60000000000002</v>
      </c>
    </row>
    <row r="131" spans="1:2" x14ac:dyDescent="0.2">
      <c r="A131" s="61" t="s">
        <v>11</v>
      </c>
      <c r="B131" s="62">
        <v>305.60000000000002</v>
      </c>
    </row>
    <row r="132" spans="1:2" x14ac:dyDescent="0.2">
      <c r="A132" s="61" t="s">
        <v>12</v>
      </c>
      <c r="B132" s="62">
        <v>297</v>
      </c>
    </row>
    <row r="133" spans="1:2" x14ac:dyDescent="0.2">
      <c r="A133" s="61" t="s">
        <v>13</v>
      </c>
      <c r="B133" s="62">
        <v>274.39999999999998</v>
      </c>
    </row>
    <row r="134" spans="1:2" x14ac:dyDescent="0.2">
      <c r="A134" s="61" t="s">
        <v>14</v>
      </c>
      <c r="B134" s="62">
        <v>277.60000000000002</v>
      </c>
    </row>
    <row r="135" spans="1:2" x14ac:dyDescent="0.2">
      <c r="A135" s="61" t="s">
        <v>15</v>
      </c>
      <c r="B135" s="62">
        <v>286.60000000000002</v>
      </c>
    </row>
    <row r="136" spans="1:2" x14ac:dyDescent="0.2">
      <c r="A136" s="61" t="s">
        <v>16</v>
      </c>
      <c r="B136" s="62">
        <v>302.2</v>
      </c>
    </row>
    <row r="137" spans="1:2" x14ac:dyDescent="0.2">
      <c r="A137" s="61" t="s">
        <v>17</v>
      </c>
      <c r="B137" s="62">
        <v>305.39999999999998</v>
      </c>
    </row>
    <row r="138" spans="1:2" x14ac:dyDescent="0.2">
      <c r="A138" s="61" t="s">
        <v>18</v>
      </c>
      <c r="B138" s="62">
        <v>319.2</v>
      </c>
    </row>
    <row r="139" spans="1:2" x14ac:dyDescent="0.2">
      <c r="A139" s="61" t="s">
        <v>19</v>
      </c>
      <c r="B139" s="62">
        <v>317.8</v>
      </c>
    </row>
    <row r="140" spans="1:2" x14ac:dyDescent="0.2">
      <c r="A140" s="61" t="s">
        <v>20</v>
      </c>
      <c r="B140" s="62">
        <v>315.39999999999998</v>
      </c>
    </row>
    <row r="141" spans="1:2" x14ac:dyDescent="0.2">
      <c r="A141" s="61" t="s">
        <v>21</v>
      </c>
      <c r="B141" s="62">
        <v>299.39999999999998</v>
      </c>
    </row>
    <row r="142" spans="1:2" x14ac:dyDescent="0.2">
      <c r="A142" s="61" t="s">
        <v>22</v>
      </c>
      <c r="B142" s="62">
        <v>292.39999999999998</v>
      </c>
    </row>
    <row r="143" spans="1:2" ht="13.5" thickBot="1" x14ac:dyDescent="0.25">
      <c r="A143" s="63" t="s">
        <v>23</v>
      </c>
      <c r="B143" s="64">
        <v>283.8</v>
      </c>
    </row>
    <row r="144" spans="1:2" s="26" customFormat="1" x14ac:dyDescent="0.2">
      <c r="A144" s="44" t="s">
        <v>32</v>
      </c>
      <c r="B144" s="37">
        <f>SUM(B120:B143)</f>
        <v>6931.1999999999989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0</v>
      </c>
    </row>
    <row r="149" spans="1:2" x14ac:dyDescent="0.2">
      <c r="A149" s="61" t="s">
        <v>1</v>
      </c>
      <c r="B149" s="62">
        <v>0</v>
      </c>
    </row>
    <row r="150" spans="1:2" x14ac:dyDescent="0.2">
      <c r="A150" s="61" t="s">
        <v>2</v>
      </c>
      <c r="B150" s="62">
        <v>0</v>
      </c>
    </row>
    <row r="151" spans="1:2" x14ac:dyDescent="0.2">
      <c r="A151" s="61" t="s">
        <v>3</v>
      </c>
      <c r="B151" s="62">
        <v>0</v>
      </c>
    </row>
    <row r="152" spans="1:2" x14ac:dyDescent="0.2">
      <c r="A152" s="61" t="s">
        <v>4</v>
      </c>
      <c r="B152" s="62">
        <v>0</v>
      </c>
    </row>
    <row r="153" spans="1:2" x14ac:dyDescent="0.2">
      <c r="A153" s="61" t="s">
        <v>5</v>
      </c>
      <c r="B153" s="62">
        <v>0</v>
      </c>
    </row>
    <row r="154" spans="1:2" x14ac:dyDescent="0.2">
      <c r="A154" s="61" t="s">
        <v>6</v>
      </c>
      <c r="B154" s="62">
        <v>0</v>
      </c>
    </row>
    <row r="155" spans="1:2" x14ac:dyDescent="0.2">
      <c r="A155" s="61" t="s">
        <v>7</v>
      </c>
      <c r="B155" s="62">
        <v>0</v>
      </c>
    </row>
    <row r="156" spans="1:2" x14ac:dyDescent="0.2">
      <c r="A156" s="61" t="s">
        <v>8</v>
      </c>
      <c r="B156" s="62">
        <v>0</v>
      </c>
    </row>
    <row r="157" spans="1:2" x14ac:dyDescent="0.2">
      <c r="A157" s="61" t="s">
        <v>9</v>
      </c>
      <c r="B157" s="62">
        <v>0</v>
      </c>
    </row>
    <row r="158" spans="1:2" x14ac:dyDescent="0.2">
      <c r="A158" s="61" t="s">
        <v>10</v>
      </c>
      <c r="B158" s="62">
        <v>0</v>
      </c>
    </row>
    <row r="159" spans="1:2" x14ac:dyDescent="0.2">
      <c r="A159" s="61" t="s">
        <v>11</v>
      </c>
      <c r="B159" s="62">
        <v>0</v>
      </c>
    </row>
    <row r="160" spans="1:2" x14ac:dyDescent="0.2">
      <c r="A160" s="61" t="s">
        <v>12</v>
      </c>
      <c r="B160" s="62">
        <v>0</v>
      </c>
    </row>
    <row r="161" spans="1:2" x14ac:dyDescent="0.2">
      <c r="A161" s="61" t="s">
        <v>13</v>
      </c>
      <c r="B161" s="62">
        <v>0</v>
      </c>
    </row>
    <row r="162" spans="1:2" x14ac:dyDescent="0.2">
      <c r="A162" s="61" t="s">
        <v>14</v>
      </c>
      <c r="B162" s="62">
        <v>0</v>
      </c>
    </row>
    <row r="163" spans="1:2" x14ac:dyDescent="0.2">
      <c r="A163" s="61" t="s">
        <v>15</v>
      </c>
      <c r="B163" s="62">
        <v>0</v>
      </c>
    </row>
    <row r="164" spans="1:2" x14ac:dyDescent="0.2">
      <c r="A164" s="61" t="s">
        <v>16</v>
      </c>
      <c r="B164" s="62">
        <v>0</v>
      </c>
    </row>
    <row r="165" spans="1:2" x14ac:dyDescent="0.2">
      <c r="A165" s="61" t="s">
        <v>17</v>
      </c>
      <c r="B165" s="62">
        <v>0</v>
      </c>
    </row>
    <row r="166" spans="1:2" x14ac:dyDescent="0.2">
      <c r="A166" s="61" t="s">
        <v>18</v>
      </c>
      <c r="B166" s="62">
        <v>0</v>
      </c>
    </row>
    <row r="167" spans="1:2" x14ac:dyDescent="0.2">
      <c r="A167" s="61" t="s">
        <v>19</v>
      </c>
      <c r="B167" s="62">
        <v>0</v>
      </c>
    </row>
    <row r="168" spans="1:2" x14ac:dyDescent="0.2">
      <c r="A168" s="61" t="s">
        <v>20</v>
      </c>
      <c r="B168" s="62">
        <v>0</v>
      </c>
    </row>
    <row r="169" spans="1:2" x14ac:dyDescent="0.2">
      <c r="A169" s="61" t="s">
        <v>21</v>
      </c>
      <c r="B169" s="62">
        <v>0</v>
      </c>
    </row>
    <row r="170" spans="1:2" x14ac:dyDescent="0.2">
      <c r="A170" s="61" t="s">
        <v>22</v>
      </c>
      <c r="B170" s="62">
        <v>0</v>
      </c>
    </row>
    <row r="171" spans="1:2" ht="13.5" thickBot="1" x14ac:dyDescent="0.25">
      <c r="A171" s="63" t="s">
        <v>23</v>
      </c>
      <c r="B171" s="64">
        <v>0</v>
      </c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115.2</v>
      </c>
    </row>
    <row r="177" spans="1:2" x14ac:dyDescent="0.2">
      <c r="A177" s="61" t="s">
        <v>1</v>
      </c>
      <c r="B177" s="62">
        <v>105.6</v>
      </c>
    </row>
    <row r="178" spans="1:2" x14ac:dyDescent="0.2">
      <c r="A178" s="61" t="s">
        <v>2</v>
      </c>
      <c r="B178" s="62">
        <v>103.6</v>
      </c>
    </row>
    <row r="179" spans="1:2" x14ac:dyDescent="0.2">
      <c r="A179" s="61" t="s">
        <v>3</v>
      </c>
      <c r="B179" s="62">
        <v>102.8</v>
      </c>
    </row>
    <row r="180" spans="1:2" x14ac:dyDescent="0.2">
      <c r="A180" s="61" t="s">
        <v>4</v>
      </c>
      <c r="B180" s="62">
        <v>104.8</v>
      </c>
    </row>
    <row r="181" spans="1:2" x14ac:dyDescent="0.2">
      <c r="A181" s="61" t="s">
        <v>5</v>
      </c>
      <c r="B181" s="62">
        <v>121.6</v>
      </c>
    </row>
    <row r="182" spans="1:2" x14ac:dyDescent="0.2">
      <c r="A182" s="61" t="s">
        <v>6</v>
      </c>
      <c r="B182" s="62">
        <v>146.80000000000001</v>
      </c>
    </row>
    <row r="183" spans="1:2" x14ac:dyDescent="0.2">
      <c r="A183" s="61" t="s">
        <v>7</v>
      </c>
      <c r="B183" s="62">
        <v>171.6</v>
      </c>
    </row>
    <row r="184" spans="1:2" x14ac:dyDescent="0.2">
      <c r="A184" s="61" t="s">
        <v>8</v>
      </c>
      <c r="B184" s="62">
        <v>172</v>
      </c>
    </row>
    <row r="185" spans="1:2" x14ac:dyDescent="0.2">
      <c r="A185" s="61" t="s">
        <v>9</v>
      </c>
      <c r="B185" s="62">
        <v>163.19999999999999</v>
      </c>
    </row>
    <row r="186" spans="1:2" x14ac:dyDescent="0.2">
      <c r="A186" s="61" t="s">
        <v>10</v>
      </c>
      <c r="B186" s="62">
        <v>157.19999999999999</v>
      </c>
    </row>
    <row r="187" spans="1:2" x14ac:dyDescent="0.2">
      <c r="A187" s="61" t="s">
        <v>11</v>
      </c>
      <c r="B187" s="62">
        <v>149.6</v>
      </c>
    </row>
    <row r="188" spans="1:2" x14ac:dyDescent="0.2">
      <c r="A188" s="61" t="s">
        <v>12</v>
      </c>
      <c r="B188" s="62">
        <v>148.4</v>
      </c>
    </row>
    <row r="189" spans="1:2" x14ac:dyDescent="0.2">
      <c r="A189" s="61" t="s">
        <v>13</v>
      </c>
      <c r="B189" s="62">
        <v>138.80000000000001</v>
      </c>
    </row>
    <row r="190" spans="1:2" x14ac:dyDescent="0.2">
      <c r="A190" s="61" t="s">
        <v>14</v>
      </c>
      <c r="B190" s="62">
        <v>145.6</v>
      </c>
    </row>
    <row r="191" spans="1:2" x14ac:dyDescent="0.2">
      <c r="A191" s="61" t="s">
        <v>15</v>
      </c>
      <c r="B191" s="62">
        <v>166.4</v>
      </c>
    </row>
    <row r="192" spans="1:2" x14ac:dyDescent="0.2">
      <c r="A192" s="61" t="s">
        <v>16</v>
      </c>
      <c r="B192" s="62">
        <v>186.8</v>
      </c>
    </row>
    <row r="193" spans="1:2" x14ac:dyDescent="0.2">
      <c r="A193" s="61" t="s">
        <v>17</v>
      </c>
      <c r="B193" s="62">
        <v>200.4</v>
      </c>
    </row>
    <row r="194" spans="1:2" x14ac:dyDescent="0.2">
      <c r="A194" s="61" t="s">
        <v>18</v>
      </c>
      <c r="B194" s="62">
        <v>191.6</v>
      </c>
    </row>
    <row r="195" spans="1:2" x14ac:dyDescent="0.2">
      <c r="A195" s="61" t="s">
        <v>19</v>
      </c>
      <c r="B195" s="62">
        <v>183.2</v>
      </c>
    </row>
    <row r="196" spans="1:2" x14ac:dyDescent="0.2">
      <c r="A196" s="61" t="s">
        <v>20</v>
      </c>
      <c r="B196" s="62">
        <v>181.2</v>
      </c>
    </row>
    <row r="197" spans="1:2" x14ac:dyDescent="0.2">
      <c r="A197" s="61" t="s">
        <v>21</v>
      </c>
      <c r="B197" s="62">
        <v>168.4</v>
      </c>
    </row>
    <row r="198" spans="1:2" x14ac:dyDescent="0.2">
      <c r="A198" s="61" t="s">
        <v>22</v>
      </c>
      <c r="B198" s="62">
        <v>143.19999999999999</v>
      </c>
    </row>
    <row r="199" spans="1:2" ht="13.5" thickBot="1" x14ac:dyDescent="0.25">
      <c r="A199" s="63" t="s">
        <v>23</v>
      </c>
      <c r="B199" s="64">
        <v>125.6</v>
      </c>
    </row>
    <row r="200" spans="1:2" s="26" customFormat="1" x14ac:dyDescent="0.2">
      <c r="A200" s="44" t="s">
        <v>32</v>
      </c>
      <c r="B200" s="37">
        <f>SUM(B176:B199)</f>
        <v>3593.5999999999995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22</v>
      </c>
    </row>
    <row r="205" spans="1:2" x14ac:dyDescent="0.2">
      <c r="A205" s="61" t="s">
        <v>1</v>
      </c>
      <c r="B205" s="62">
        <v>22.4</v>
      </c>
    </row>
    <row r="206" spans="1:2" x14ac:dyDescent="0.2">
      <c r="A206" s="61" t="s">
        <v>2</v>
      </c>
      <c r="B206" s="62">
        <v>18.399999999999999</v>
      </c>
    </row>
    <row r="207" spans="1:2" x14ac:dyDescent="0.2">
      <c r="A207" s="61" t="s">
        <v>3</v>
      </c>
      <c r="B207" s="62">
        <v>22.8</v>
      </c>
    </row>
    <row r="208" spans="1:2" x14ac:dyDescent="0.2">
      <c r="A208" s="61" t="s">
        <v>4</v>
      </c>
      <c r="B208" s="62">
        <v>19.600000000000001</v>
      </c>
    </row>
    <row r="209" spans="1:2" x14ac:dyDescent="0.2">
      <c r="A209" s="61" t="s">
        <v>5</v>
      </c>
      <c r="B209" s="62">
        <v>21.6</v>
      </c>
    </row>
    <row r="210" spans="1:2" x14ac:dyDescent="0.2">
      <c r="A210" s="61" t="s">
        <v>6</v>
      </c>
      <c r="B210" s="62">
        <v>22.8</v>
      </c>
    </row>
    <row r="211" spans="1:2" x14ac:dyDescent="0.2">
      <c r="A211" s="61" t="s">
        <v>7</v>
      </c>
      <c r="B211" s="62">
        <v>22.8</v>
      </c>
    </row>
    <row r="212" spans="1:2" x14ac:dyDescent="0.2">
      <c r="A212" s="61" t="s">
        <v>8</v>
      </c>
      <c r="B212" s="62">
        <v>24.8</v>
      </c>
    </row>
    <row r="213" spans="1:2" x14ac:dyDescent="0.2">
      <c r="A213" s="61" t="s">
        <v>9</v>
      </c>
      <c r="B213" s="62">
        <v>31.2</v>
      </c>
    </row>
    <row r="214" spans="1:2" x14ac:dyDescent="0.2">
      <c r="A214" s="61" t="s">
        <v>10</v>
      </c>
      <c r="B214" s="62">
        <v>25.6</v>
      </c>
    </row>
    <row r="215" spans="1:2" x14ac:dyDescent="0.2">
      <c r="A215" s="61" t="s">
        <v>11</v>
      </c>
      <c r="B215" s="62">
        <v>25.2</v>
      </c>
    </row>
    <row r="216" spans="1:2" x14ac:dyDescent="0.2">
      <c r="A216" s="61" t="s">
        <v>12</v>
      </c>
      <c r="B216" s="62">
        <v>22.4</v>
      </c>
    </row>
    <row r="217" spans="1:2" x14ac:dyDescent="0.2">
      <c r="A217" s="61" t="s">
        <v>13</v>
      </c>
      <c r="B217" s="62">
        <v>22.4</v>
      </c>
    </row>
    <row r="218" spans="1:2" x14ac:dyDescent="0.2">
      <c r="A218" s="61" t="s">
        <v>14</v>
      </c>
      <c r="B218" s="62">
        <v>22.4</v>
      </c>
    </row>
    <row r="219" spans="1:2" x14ac:dyDescent="0.2">
      <c r="A219" s="61" t="s">
        <v>15</v>
      </c>
      <c r="B219" s="62">
        <v>23.2</v>
      </c>
    </row>
    <row r="220" spans="1:2" x14ac:dyDescent="0.2">
      <c r="A220" s="61" t="s">
        <v>16</v>
      </c>
      <c r="B220" s="62">
        <v>24.4</v>
      </c>
    </row>
    <row r="221" spans="1:2" x14ac:dyDescent="0.2">
      <c r="A221" s="61" t="s">
        <v>17</v>
      </c>
      <c r="B221" s="62">
        <v>32</v>
      </c>
    </row>
    <row r="222" spans="1:2" x14ac:dyDescent="0.2">
      <c r="A222" s="61" t="s">
        <v>18</v>
      </c>
      <c r="B222" s="62">
        <v>29.2</v>
      </c>
    </row>
    <row r="223" spans="1:2" x14ac:dyDescent="0.2">
      <c r="A223" s="61" t="s">
        <v>19</v>
      </c>
      <c r="B223" s="62">
        <v>29.2</v>
      </c>
    </row>
    <row r="224" spans="1:2" x14ac:dyDescent="0.2">
      <c r="A224" s="61" t="s">
        <v>20</v>
      </c>
      <c r="B224" s="62">
        <v>22.8</v>
      </c>
    </row>
    <row r="225" spans="1:2" x14ac:dyDescent="0.2">
      <c r="A225" s="61" t="s">
        <v>21</v>
      </c>
      <c r="B225" s="62">
        <v>24</v>
      </c>
    </row>
    <row r="226" spans="1:2" x14ac:dyDescent="0.2">
      <c r="A226" s="61" t="s">
        <v>22</v>
      </c>
      <c r="B226" s="62">
        <v>24.8</v>
      </c>
    </row>
    <row r="227" spans="1:2" ht="13.5" thickBot="1" x14ac:dyDescent="0.25">
      <c r="A227" s="63" t="s">
        <v>23</v>
      </c>
      <c r="B227" s="64">
        <v>22.8</v>
      </c>
    </row>
    <row r="228" spans="1:2" s="26" customFormat="1" x14ac:dyDescent="0.2">
      <c r="A228" s="44" t="s">
        <v>32</v>
      </c>
      <c r="B228" s="37">
        <f>SUM(B204:B227)</f>
        <v>578.79999999999973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1</v>
      </c>
    </row>
    <row r="233" spans="1:2" x14ac:dyDescent="0.2">
      <c r="A233" s="61" t="s">
        <v>1</v>
      </c>
      <c r="B233" s="62">
        <v>1</v>
      </c>
    </row>
    <row r="234" spans="1:2" x14ac:dyDescent="0.2">
      <c r="A234" s="61" t="s">
        <v>2</v>
      </c>
      <c r="B234" s="62">
        <v>1.2</v>
      </c>
    </row>
    <row r="235" spans="1:2" x14ac:dyDescent="0.2">
      <c r="A235" s="61" t="s">
        <v>3</v>
      </c>
      <c r="B235" s="62">
        <v>1</v>
      </c>
    </row>
    <row r="236" spans="1:2" x14ac:dyDescent="0.2">
      <c r="A236" s="61" t="s">
        <v>4</v>
      </c>
      <c r="B236" s="62">
        <v>0.8</v>
      </c>
    </row>
    <row r="237" spans="1:2" x14ac:dyDescent="0.2">
      <c r="A237" s="61" t="s">
        <v>5</v>
      </c>
      <c r="B237" s="62">
        <v>1</v>
      </c>
    </row>
    <row r="238" spans="1:2" x14ac:dyDescent="0.2">
      <c r="A238" s="61" t="s">
        <v>6</v>
      </c>
      <c r="B238" s="62">
        <v>1</v>
      </c>
    </row>
    <row r="239" spans="1:2" x14ac:dyDescent="0.2">
      <c r="A239" s="61" t="s">
        <v>7</v>
      </c>
      <c r="B239" s="62">
        <v>1</v>
      </c>
    </row>
    <row r="240" spans="1:2" x14ac:dyDescent="0.2">
      <c r="A240" s="61" t="s">
        <v>8</v>
      </c>
      <c r="B240" s="62">
        <v>1</v>
      </c>
    </row>
    <row r="241" spans="1:2" x14ac:dyDescent="0.2">
      <c r="A241" s="61" t="s">
        <v>9</v>
      </c>
      <c r="B241" s="62">
        <v>1</v>
      </c>
    </row>
    <row r="242" spans="1:2" x14ac:dyDescent="0.2">
      <c r="A242" s="61" t="s">
        <v>10</v>
      </c>
      <c r="B242" s="62">
        <v>0.8</v>
      </c>
    </row>
    <row r="243" spans="1:2" x14ac:dyDescent="0.2">
      <c r="A243" s="61" t="s">
        <v>11</v>
      </c>
      <c r="B243" s="62">
        <v>0.8</v>
      </c>
    </row>
    <row r="244" spans="1:2" x14ac:dyDescent="0.2">
      <c r="A244" s="61" t="s">
        <v>12</v>
      </c>
      <c r="B244" s="62">
        <v>1</v>
      </c>
    </row>
    <row r="245" spans="1:2" x14ac:dyDescent="0.2">
      <c r="A245" s="61" t="s">
        <v>13</v>
      </c>
      <c r="B245" s="62">
        <v>0.8</v>
      </c>
    </row>
    <row r="246" spans="1:2" x14ac:dyDescent="0.2">
      <c r="A246" s="61" t="s">
        <v>14</v>
      </c>
      <c r="B246" s="62">
        <v>1</v>
      </c>
    </row>
    <row r="247" spans="1:2" x14ac:dyDescent="0.2">
      <c r="A247" s="61" t="s">
        <v>15</v>
      </c>
      <c r="B247" s="62">
        <v>1</v>
      </c>
    </row>
    <row r="248" spans="1:2" x14ac:dyDescent="0.2">
      <c r="A248" s="61" t="s">
        <v>16</v>
      </c>
      <c r="B248" s="62">
        <v>0.8</v>
      </c>
    </row>
    <row r="249" spans="1:2" x14ac:dyDescent="0.2">
      <c r="A249" s="61" t="s">
        <v>17</v>
      </c>
      <c r="B249" s="62">
        <v>1</v>
      </c>
    </row>
    <row r="250" spans="1:2" x14ac:dyDescent="0.2">
      <c r="A250" s="61" t="s">
        <v>18</v>
      </c>
      <c r="B250" s="62">
        <v>0.8</v>
      </c>
    </row>
    <row r="251" spans="1:2" x14ac:dyDescent="0.2">
      <c r="A251" s="61" t="s">
        <v>19</v>
      </c>
      <c r="B251" s="62">
        <v>1</v>
      </c>
    </row>
    <row r="252" spans="1:2" x14ac:dyDescent="0.2">
      <c r="A252" s="61" t="s">
        <v>20</v>
      </c>
      <c r="B252" s="62">
        <v>0.8</v>
      </c>
    </row>
    <row r="253" spans="1:2" x14ac:dyDescent="0.2">
      <c r="A253" s="61" t="s">
        <v>21</v>
      </c>
      <c r="B253" s="62">
        <v>1</v>
      </c>
    </row>
    <row r="254" spans="1:2" x14ac:dyDescent="0.2">
      <c r="A254" s="61" t="s">
        <v>22</v>
      </c>
      <c r="B254" s="62">
        <v>1</v>
      </c>
    </row>
    <row r="255" spans="1:2" ht="13.5" thickBot="1" x14ac:dyDescent="0.25">
      <c r="A255" s="63" t="s">
        <v>23</v>
      </c>
      <c r="B255" s="64">
        <v>1</v>
      </c>
    </row>
    <row r="256" spans="1:2" s="26" customFormat="1" x14ac:dyDescent="0.2">
      <c r="A256" s="44" t="s">
        <v>32</v>
      </c>
      <c r="B256" s="37">
        <f>SUM(B232:B255)</f>
        <v>22.800000000000004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144</v>
      </c>
    </row>
    <row r="261" spans="1:2" x14ac:dyDescent="0.2">
      <c r="A261" s="61" t="s">
        <v>1</v>
      </c>
      <c r="B261" s="62">
        <v>135</v>
      </c>
    </row>
    <row r="262" spans="1:2" x14ac:dyDescent="0.2">
      <c r="A262" s="61" t="s">
        <v>2</v>
      </c>
      <c r="B262" s="62">
        <v>132.6</v>
      </c>
    </row>
    <row r="263" spans="1:2" x14ac:dyDescent="0.2">
      <c r="A263" s="61" t="s">
        <v>3</v>
      </c>
      <c r="B263" s="62">
        <v>132.4</v>
      </c>
    </row>
    <row r="264" spans="1:2" x14ac:dyDescent="0.2">
      <c r="A264" s="61" t="s">
        <v>4</v>
      </c>
      <c r="B264" s="62">
        <v>132</v>
      </c>
    </row>
    <row r="265" spans="1:2" x14ac:dyDescent="0.2">
      <c r="A265" s="61" t="s">
        <v>5</v>
      </c>
      <c r="B265" s="62">
        <v>133.80000000000001</v>
      </c>
    </row>
    <row r="266" spans="1:2" x14ac:dyDescent="0.2">
      <c r="A266" s="61" t="s">
        <v>6</v>
      </c>
      <c r="B266" s="62">
        <v>164.6</v>
      </c>
    </row>
    <row r="267" spans="1:2" x14ac:dyDescent="0.2">
      <c r="A267" s="61" t="s">
        <v>7</v>
      </c>
      <c r="B267" s="62">
        <v>180</v>
      </c>
    </row>
    <row r="268" spans="1:2" x14ac:dyDescent="0.2">
      <c r="A268" s="61" t="s">
        <v>8</v>
      </c>
      <c r="B268" s="62">
        <v>196.2</v>
      </c>
    </row>
    <row r="269" spans="1:2" x14ac:dyDescent="0.2">
      <c r="A269" s="61" t="s">
        <v>9</v>
      </c>
      <c r="B269" s="62">
        <v>193.2</v>
      </c>
    </row>
    <row r="270" spans="1:2" x14ac:dyDescent="0.2">
      <c r="A270" s="61" t="s">
        <v>10</v>
      </c>
      <c r="B270" s="62">
        <v>192.2</v>
      </c>
    </row>
    <row r="271" spans="1:2" x14ac:dyDescent="0.2">
      <c r="A271" s="61" t="s">
        <v>11</v>
      </c>
      <c r="B271" s="62">
        <v>179.8</v>
      </c>
    </row>
    <row r="272" spans="1:2" x14ac:dyDescent="0.2">
      <c r="A272" s="61" t="s">
        <v>12</v>
      </c>
      <c r="B272" s="62">
        <v>178</v>
      </c>
    </row>
    <row r="273" spans="1:2" x14ac:dyDescent="0.2">
      <c r="A273" s="61" t="s">
        <v>13</v>
      </c>
      <c r="B273" s="62">
        <v>182</v>
      </c>
    </row>
    <row r="274" spans="1:2" x14ac:dyDescent="0.2">
      <c r="A274" s="61" t="s">
        <v>14</v>
      </c>
      <c r="B274" s="62">
        <v>182.2</v>
      </c>
    </row>
    <row r="275" spans="1:2" x14ac:dyDescent="0.2">
      <c r="A275" s="61" t="s">
        <v>15</v>
      </c>
      <c r="B275" s="62">
        <v>196.2</v>
      </c>
    </row>
    <row r="276" spans="1:2" x14ac:dyDescent="0.2">
      <c r="A276" s="61" t="s">
        <v>16</v>
      </c>
      <c r="B276" s="62">
        <v>213.8</v>
      </c>
    </row>
    <row r="277" spans="1:2" x14ac:dyDescent="0.2">
      <c r="A277" s="61" t="s">
        <v>17</v>
      </c>
      <c r="B277" s="62">
        <v>207</v>
      </c>
    </row>
    <row r="278" spans="1:2" x14ac:dyDescent="0.2">
      <c r="A278" s="61" t="s">
        <v>18</v>
      </c>
      <c r="B278" s="62">
        <v>204</v>
      </c>
    </row>
    <row r="279" spans="1:2" x14ac:dyDescent="0.2">
      <c r="A279" s="61" t="s">
        <v>19</v>
      </c>
      <c r="B279" s="62">
        <v>216.6</v>
      </c>
    </row>
    <row r="280" spans="1:2" x14ac:dyDescent="0.2">
      <c r="A280" s="61" t="s">
        <v>20</v>
      </c>
      <c r="B280" s="62">
        <v>220.6</v>
      </c>
    </row>
    <row r="281" spans="1:2" x14ac:dyDescent="0.2">
      <c r="A281" s="61" t="s">
        <v>21</v>
      </c>
      <c r="B281" s="62">
        <v>194.8</v>
      </c>
    </row>
    <row r="282" spans="1:2" x14ac:dyDescent="0.2">
      <c r="A282" s="61" t="s">
        <v>22</v>
      </c>
      <c r="B282" s="62">
        <v>183.6</v>
      </c>
    </row>
    <row r="283" spans="1:2" ht="13.5" thickBot="1" x14ac:dyDescent="0.25">
      <c r="A283" s="63" t="s">
        <v>23</v>
      </c>
      <c r="B283" s="64">
        <v>165</v>
      </c>
    </row>
    <row r="284" spans="1:2" s="26" customFormat="1" x14ac:dyDescent="0.2">
      <c r="A284" s="44" t="s">
        <v>32</v>
      </c>
      <c r="B284" s="37">
        <f>SUM(B260:B283)</f>
        <v>4259.6000000000004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82</v>
      </c>
    </row>
    <row r="289" spans="1:2" x14ac:dyDescent="0.2">
      <c r="A289" s="61" t="s">
        <v>1</v>
      </c>
      <c r="B289" s="62">
        <v>77.599999999999994</v>
      </c>
    </row>
    <row r="290" spans="1:2" x14ac:dyDescent="0.2">
      <c r="A290" s="61" t="s">
        <v>2</v>
      </c>
      <c r="B290" s="62">
        <v>68.2</v>
      </c>
    </row>
    <row r="291" spans="1:2" x14ac:dyDescent="0.2">
      <c r="A291" s="61" t="s">
        <v>3</v>
      </c>
      <c r="B291" s="62">
        <v>67.599999999999994</v>
      </c>
    </row>
    <row r="292" spans="1:2" x14ac:dyDescent="0.2">
      <c r="A292" s="61" t="s">
        <v>4</v>
      </c>
      <c r="B292" s="62">
        <v>67</v>
      </c>
    </row>
    <row r="293" spans="1:2" x14ac:dyDescent="0.2">
      <c r="A293" s="61" t="s">
        <v>5</v>
      </c>
      <c r="B293" s="62">
        <v>82.8</v>
      </c>
    </row>
    <row r="294" spans="1:2" x14ac:dyDescent="0.2">
      <c r="A294" s="61" t="s">
        <v>6</v>
      </c>
      <c r="B294" s="62">
        <v>110.6</v>
      </c>
    </row>
    <row r="295" spans="1:2" x14ac:dyDescent="0.2">
      <c r="A295" s="61" t="s">
        <v>7</v>
      </c>
      <c r="B295" s="62">
        <v>117.2</v>
      </c>
    </row>
    <row r="296" spans="1:2" x14ac:dyDescent="0.2">
      <c r="A296" s="61" t="s">
        <v>8</v>
      </c>
      <c r="B296" s="62">
        <v>118.2</v>
      </c>
    </row>
    <row r="297" spans="1:2" x14ac:dyDescent="0.2">
      <c r="A297" s="61" t="s">
        <v>9</v>
      </c>
      <c r="B297" s="62">
        <v>123.4</v>
      </c>
    </row>
    <row r="298" spans="1:2" x14ac:dyDescent="0.2">
      <c r="A298" s="61" t="s">
        <v>10</v>
      </c>
      <c r="B298" s="62">
        <v>120.6</v>
      </c>
    </row>
    <row r="299" spans="1:2" x14ac:dyDescent="0.2">
      <c r="A299" s="61" t="s">
        <v>11</v>
      </c>
      <c r="B299" s="62">
        <v>122</v>
      </c>
    </row>
    <row r="300" spans="1:2" x14ac:dyDescent="0.2">
      <c r="A300" s="61" t="s">
        <v>12</v>
      </c>
      <c r="B300" s="62">
        <v>112.8</v>
      </c>
    </row>
    <row r="301" spans="1:2" x14ac:dyDescent="0.2">
      <c r="A301" s="61" t="s">
        <v>13</v>
      </c>
      <c r="B301" s="62">
        <v>107.4</v>
      </c>
    </row>
    <row r="302" spans="1:2" x14ac:dyDescent="0.2">
      <c r="A302" s="61" t="s">
        <v>14</v>
      </c>
      <c r="B302" s="62">
        <v>104.2</v>
      </c>
    </row>
    <row r="303" spans="1:2" x14ac:dyDescent="0.2">
      <c r="A303" s="61" t="s">
        <v>15</v>
      </c>
      <c r="B303" s="62">
        <v>99.2</v>
      </c>
    </row>
    <row r="304" spans="1:2" x14ac:dyDescent="0.2">
      <c r="A304" s="61" t="s">
        <v>16</v>
      </c>
      <c r="B304" s="62">
        <v>110.2</v>
      </c>
    </row>
    <row r="305" spans="1:2" x14ac:dyDescent="0.2">
      <c r="A305" s="61" t="s">
        <v>17</v>
      </c>
      <c r="B305" s="62">
        <v>120.2</v>
      </c>
    </row>
    <row r="306" spans="1:2" x14ac:dyDescent="0.2">
      <c r="A306" s="61" t="s">
        <v>18</v>
      </c>
      <c r="B306" s="62">
        <v>113.2</v>
      </c>
    </row>
    <row r="307" spans="1:2" x14ac:dyDescent="0.2">
      <c r="A307" s="61" t="s">
        <v>19</v>
      </c>
      <c r="B307" s="62">
        <v>110</v>
      </c>
    </row>
    <row r="308" spans="1:2" x14ac:dyDescent="0.2">
      <c r="A308" s="61" t="s">
        <v>20</v>
      </c>
      <c r="B308" s="62">
        <v>107.8</v>
      </c>
    </row>
    <row r="309" spans="1:2" x14ac:dyDescent="0.2">
      <c r="A309" s="61" t="s">
        <v>21</v>
      </c>
      <c r="B309" s="62">
        <v>107.6</v>
      </c>
    </row>
    <row r="310" spans="1:2" x14ac:dyDescent="0.2">
      <c r="A310" s="61" t="s">
        <v>22</v>
      </c>
      <c r="B310" s="62">
        <v>94.6</v>
      </c>
    </row>
    <row r="311" spans="1:2" ht="13.5" thickBot="1" x14ac:dyDescent="0.25">
      <c r="A311" s="63" t="s">
        <v>23</v>
      </c>
      <c r="B311" s="64">
        <v>82</v>
      </c>
    </row>
    <row r="312" spans="1:2" s="26" customFormat="1" x14ac:dyDescent="0.2">
      <c r="A312" s="44" t="s">
        <v>32</v>
      </c>
      <c r="B312" s="37">
        <f>SUM(B288:B311)</f>
        <v>2426.4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31.6</v>
      </c>
    </row>
    <row r="317" spans="1:2" x14ac:dyDescent="0.2">
      <c r="A317" s="61" t="s">
        <v>1</v>
      </c>
      <c r="B317" s="62">
        <v>29.6</v>
      </c>
    </row>
    <row r="318" spans="1:2" x14ac:dyDescent="0.2">
      <c r="A318" s="61" t="s">
        <v>2</v>
      </c>
      <c r="B318" s="62">
        <v>28.4</v>
      </c>
    </row>
    <row r="319" spans="1:2" x14ac:dyDescent="0.2">
      <c r="A319" s="61" t="s">
        <v>3</v>
      </c>
      <c r="B319" s="62">
        <v>28</v>
      </c>
    </row>
    <row r="320" spans="1:2" x14ac:dyDescent="0.2">
      <c r="A320" s="61" t="s">
        <v>4</v>
      </c>
      <c r="B320" s="62">
        <v>29.6</v>
      </c>
    </row>
    <row r="321" spans="1:2" x14ac:dyDescent="0.2">
      <c r="A321" s="61" t="s">
        <v>5</v>
      </c>
      <c r="B321" s="62">
        <v>33.6</v>
      </c>
    </row>
    <row r="322" spans="1:2" x14ac:dyDescent="0.2">
      <c r="A322" s="61" t="s">
        <v>6</v>
      </c>
      <c r="B322" s="62">
        <v>42.4</v>
      </c>
    </row>
    <row r="323" spans="1:2" x14ac:dyDescent="0.2">
      <c r="A323" s="61" t="s">
        <v>7</v>
      </c>
      <c r="B323" s="62">
        <v>39.200000000000003</v>
      </c>
    </row>
    <row r="324" spans="1:2" x14ac:dyDescent="0.2">
      <c r="A324" s="61" t="s">
        <v>8</v>
      </c>
      <c r="B324" s="62">
        <v>40</v>
      </c>
    </row>
    <row r="325" spans="1:2" x14ac:dyDescent="0.2">
      <c r="A325" s="61" t="s">
        <v>9</v>
      </c>
      <c r="B325" s="62">
        <v>32.4</v>
      </c>
    </row>
    <row r="326" spans="1:2" x14ac:dyDescent="0.2">
      <c r="A326" s="61" t="s">
        <v>10</v>
      </c>
      <c r="B326" s="62">
        <v>33.200000000000003</v>
      </c>
    </row>
    <row r="327" spans="1:2" x14ac:dyDescent="0.2">
      <c r="A327" s="61" t="s">
        <v>11</v>
      </c>
      <c r="B327" s="62">
        <v>31.2</v>
      </c>
    </row>
    <row r="328" spans="1:2" x14ac:dyDescent="0.2">
      <c r="A328" s="61" t="s">
        <v>12</v>
      </c>
      <c r="B328" s="62">
        <v>32.799999999999997</v>
      </c>
    </row>
    <row r="329" spans="1:2" x14ac:dyDescent="0.2">
      <c r="A329" s="61" t="s">
        <v>13</v>
      </c>
      <c r="B329" s="62">
        <v>30.8</v>
      </c>
    </row>
    <row r="330" spans="1:2" x14ac:dyDescent="0.2">
      <c r="A330" s="61" t="s">
        <v>14</v>
      </c>
      <c r="B330" s="62">
        <v>33.6</v>
      </c>
    </row>
    <row r="331" spans="1:2" x14ac:dyDescent="0.2">
      <c r="A331" s="61" t="s">
        <v>15</v>
      </c>
      <c r="B331" s="62">
        <v>42</v>
      </c>
    </row>
    <row r="332" spans="1:2" x14ac:dyDescent="0.2">
      <c r="A332" s="61" t="s">
        <v>16</v>
      </c>
      <c r="B332" s="62">
        <v>48</v>
      </c>
    </row>
    <row r="333" spans="1:2" x14ac:dyDescent="0.2">
      <c r="A333" s="61" t="s">
        <v>17</v>
      </c>
      <c r="B333" s="62">
        <v>54.4</v>
      </c>
    </row>
    <row r="334" spans="1:2" x14ac:dyDescent="0.2">
      <c r="A334" s="61" t="s">
        <v>18</v>
      </c>
      <c r="B334" s="62">
        <v>51.6</v>
      </c>
    </row>
    <row r="335" spans="1:2" x14ac:dyDescent="0.2">
      <c r="A335" s="61" t="s">
        <v>19</v>
      </c>
      <c r="B335" s="62">
        <v>48.8</v>
      </c>
    </row>
    <row r="336" spans="1:2" x14ac:dyDescent="0.2">
      <c r="A336" s="61" t="s">
        <v>20</v>
      </c>
      <c r="B336" s="62">
        <v>45.2</v>
      </c>
    </row>
    <row r="337" spans="1:2" x14ac:dyDescent="0.2">
      <c r="A337" s="61" t="s">
        <v>21</v>
      </c>
      <c r="B337" s="62">
        <v>43.2</v>
      </c>
    </row>
    <row r="338" spans="1:2" x14ac:dyDescent="0.2">
      <c r="A338" s="61" t="s">
        <v>22</v>
      </c>
      <c r="B338" s="62">
        <v>41.6</v>
      </c>
    </row>
    <row r="339" spans="1:2" ht="13.5" thickBot="1" x14ac:dyDescent="0.25">
      <c r="A339" s="63" t="s">
        <v>23</v>
      </c>
      <c r="B339" s="64">
        <v>36.799999999999997</v>
      </c>
    </row>
    <row r="340" spans="1:2" s="26" customFormat="1" x14ac:dyDescent="0.2">
      <c r="A340" s="44" t="s">
        <v>32</v>
      </c>
      <c r="B340" s="37">
        <f>SUM(B316:B339)</f>
        <v>908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242</v>
      </c>
    </row>
    <row r="345" spans="1:2" x14ac:dyDescent="0.2">
      <c r="A345" s="61" t="s">
        <v>1</v>
      </c>
      <c r="B345" s="62">
        <v>242.4</v>
      </c>
    </row>
    <row r="346" spans="1:2" x14ac:dyDescent="0.2">
      <c r="A346" s="61" t="s">
        <v>2</v>
      </c>
      <c r="B346" s="62">
        <v>245.2</v>
      </c>
    </row>
    <row r="347" spans="1:2" x14ac:dyDescent="0.2">
      <c r="A347" s="61" t="s">
        <v>3</v>
      </c>
      <c r="B347" s="62">
        <v>248</v>
      </c>
    </row>
    <row r="348" spans="1:2" x14ac:dyDescent="0.2">
      <c r="A348" s="61" t="s">
        <v>4</v>
      </c>
      <c r="B348" s="62">
        <v>256.39999999999998</v>
      </c>
    </row>
    <row r="349" spans="1:2" x14ac:dyDescent="0.2">
      <c r="A349" s="61" t="s">
        <v>5</v>
      </c>
      <c r="B349" s="62">
        <v>184.4</v>
      </c>
    </row>
    <row r="350" spans="1:2" x14ac:dyDescent="0.2">
      <c r="A350" s="61" t="s">
        <v>6</v>
      </c>
      <c r="B350" s="62">
        <v>185.2</v>
      </c>
    </row>
    <row r="351" spans="1:2" x14ac:dyDescent="0.2">
      <c r="A351" s="61" t="s">
        <v>7</v>
      </c>
      <c r="B351" s="62">
        <v>214</v>
      </c>
    </row>
    <row r="352" spans="1:2" x14ac:dyDescent="0.2">
      <c r="A352" s="61" t="s">
        <v>8</v>
      </c>
      <c r="B352" s="62">
        <v>246.4</v>
      </c>
    </row>
    <row r="353" spans="1:2" x14ac:dyDescent="0.2">
      <c r="A353" s="61" t="s">
        <v>9</v>
      </c>
      <c r="B353" s="62">
        <v>249.6</v>
      </c>
    </row>
    <row r="354" spans="1:2" x14ac:dyDescent="0.2">
      <c r="A354" s="61" t="s">
        <v>10</v>
      </c>
      <c r="B354" s="62">
        <v>244</v>
      </c>
    </row>
    <row r="355" spans="1:2" x14ac:dyDescent="0.2">
      <c r="A355" s="61" t="s">
        <v>11</v>
      </c>
      <c r="B355" s="62">
        <v>252.4</v>
      </c>
    </row>
    <row r="356" spans="1:2" x14ac:dyDescent="0.2">
      <c r="A356" s="61" t="s">
        <v>12</v>
      </c>
      <c r="B356" s="62">
        <v>245.2</v>
      </c>
    </row>
    <row r="357" spans="1:2" x14ac:dyDescent="0.2">
      <c r="A357" s="61" t="s">
        <v>13</v>
      </c>
      <c r="B357" s="62">
        <v>244</v>
      </c>
    </row>
    <row r="358" spans="1:2" x14ac:dyDescent="0.2">
      <c r="A358" s="61" t="s">
        <v>14</v>
      </c>
      <c r="B358" s="62">
        <v>246.4</v>
      </c>
    </row>
    <row r="359" spans="1:2" x14ac:dyDescent="0.2">
      <c r="A359" s="61" t="s">
        <v>15</v>
      </c>
      <c r="B359" s="62">
        <v>247.2</v>
      </c>
    </row>
    <row r="360" spans="1:2" x14ac:dyDescent="0.2">
      <c r="A360" s="61" t="s">
        <v>16</v>
      </c>
      <c r="B360" s="62">
        <v>250.8</v>
      </c>
    </row>
    <row r="361" spans="1:2" x14ac:dyDescent="0.2">
      <c r="A361" s="61" t="s">
        <v>17</v>
      </c>
      <c r="B361" s="62">
        <v>249.2</v>
      </c>
    </row>
    <row r="362" spans="1:2" x14ac:dyDescent="0.2">
      <c r="A362" s="61" t="s">
        <v>18</v>
      </c>
      <c r="B362" s="62">
        <v>244.4</v>
      </c>
    </row>
    <row r="363" spans="1:2" x14ac:dyDescent="0.2">
      <c r="A363" s="61" t="s">
        <v>19</v>
      </c>
      <c r="B363" s="62">
        <v>239.6</v>
      </c>
    </row>
    <row r="364" spans="1:2" x14ac:dyDescent="0.2">
      <c r="A364" s="61" t="s">
        <v>20</v>
      </c>
      <c r="B364" s="62">
        <v>241.2</v>
      </c>
    </row>
    <row r="365" spans="1:2" x14ac:dyDescent="0.2">
      <c r="A365" s="61" t="s">
        <v>21</v>
      </c>
      <c r="B365" s="62">
        <v>240</v>
      </c>
    </row>
    <row r="366" spans="1:2" x14ac:dyDescent="0.2">
      <c r="A366" s="61" t="s">
        <v>22</v>
      </c>
      <c r="B366" s="62">
        <v>238.4</v>
      </c>
    </row>
    <row r="367" spans="1:2" ht="13.5" thickBot="1" x14ac:dyDescent="0.25">
      <c r="A367" s="63" t="s">
        <v>23</v>
      </c>
      <c r="B367" s="64">
        <v>233.2</v>
      </c>
    </row>
    <row r="368" spans="1:2" s="26" customFormat="1" x14ac:dyDescent="0.2">
      <c r="A368" s="44" t="s">
        <v>32</v>
      </c>
      <c r="B368" s="37">
        <f>SUM(B344:B367)</f>
        <v>5729.5999999999995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411.4</v>
      </c>
    </row>
    <row r="401" spans="1:2" x14ac:dyDescent="0.2">
      <c r="A401" s="61" t="s">
        <v>1</v>
      </c>
      <c r="B401" s="62">
        <v>400.4</v>
      </c>
    </row>
    <row r="402" spans="1:2" x14ac:dyDescent="0.2">
      <c r="A402" s="61" t="s">
        <v>2</v>
      </c>
      <c r="B402" s="62">
        <v>400.4</v>
      </c>
    </row>
    <row r="403" spans="1:2" x14ac:dyDescent="0.2">
      <c r="A403" s="61" t="s">
        <v>3</v>
      </c>
      <c r="B403" s="62">
        <v>402.6</v>
      </c>
    </row>
    <row r="404" spans="1:2" x14ac:dyDescent="0.2">
      <c r="A404" s="61" t="s">
        <v>4</v>
      </c>
      <c r="B404" s="62">
        <v>413.6</v>
      </c>
    </row>
    <row r="405" spans="1:2" x14ac:dyDescent="0.2">
      <c r="A405" s="61" t="s">
        <v>5</v>
      </c>
      <c r="B405" s="62">
        <v>363</v>
      </c>
    </row>
    <row r="406" spans="1:2" x14ac:dyDescent="0.2">
      <c r="A406" s="61" t="s">
        <v>6</v>
      </c>
      <c r="B406" s="62">
        <v>398.2</v>
      </c>
    </row>
    <row r="407" spans="1:2" x14ac:dyDescent="0.2">
      <c r="A407" s="61" t="s">
        <v>7</v>
      </c>
      <c r="B407" s="62">
        <v>446.6</v>
      </c>
    </row>
    <row r="408" spans="1:2" x14ac:dyDescent="0.2">
      <c r="A408" s="61" t="s">
        <v>8</v>
      </c>
      <c r="B408" s="62">
        <v>481.8</v>
      </c>
    </row>
    <row r="409" spans="1:2" x14ac:dyDescent="0.2">
      <c r="A409" s="61" t="s">
        <v>9</v>
      </c>
      <c r="B409" s="62">
        <v>466.4</v>
      </c>
    </row>
    <row r="410" spans="1:2" x14ac:dyDescent="0.2">
      <c r="A410" s="61" t="s">
        <v>10</v>
      </c>
      <c r="B410" s="62">
        <v>455.4</v>
      </c>
    </row>
    <row r="411" spans="1:2" x14ac:dyDescent="0.2">
      <c r="A411" s="61" t="s">
        <v>11</v>
      </c>
      <c r="B411" s="62">
        <v>453.2</v>
      </c>
    </row>
    <row r="412" spans="1:2" x14ac:dyDescent="0.2">
      <c r="A412" s="61" t="s">
        <v>12</v>
      </c>
      <c r="B412" s="62">
        <v>448.8</v>
      </c>
    </row>
    <row r="413" spans="1:2" x14ac:dyDescent="0.2">
      <c r="A413" s="61" t="s">
        <v>13</v>
      </c>
      <c r="B413" s="62">
        <v>435.6</v>
      </c>
    </row>
    <row r="414" spans="1:2" x14ac:dyDescent="0.2">
      <c r="A414" s="61" t="s">
        <v>14</v>
      </c>
      <c r="B414" s="62">
        <v>446.6</v>
      </c>
    </row>
    <row r="415" spans="1:2" x14ac:dyDescent="0.2">
      <c r="A415" s="61" t="s">
        <v>15</v>
      </c>
      <c r="B415" s="62">
        <v>477.4</v>
      </c>
    </row>
    <row r="416" spans="1:2" x14ac:dyDescent="0.2">
      <c r="A416" s="61" t="s">
        <v>16</v>
      </c>
      <c r="B416" s="62">
        <v>508.2</v>
      </c>
    </row>
    <row r="417" spans="1:2" x14ac:dyDescent="0.2">
      <c r="A417" s="61" t="s">
        <v>17</v>
      </c>
      <c r="B417" s="62">
        <v>525.79999999999995</v>
      </c>
    </row>
    <row r="418" spans="1:2" x14ac:dyDescent="0.2">
      <c r="A418" s="61" t="s">
        <v>18</v>
      </c>
      <c r="B418" s="62">
        <v>510.4</v>
      </c>
    </row>
    <row r="419" spans="1:2" x14ac:dyDescent="0.2">
      <c r="A419" s="61" t="s">
        <v>19</v>
      </c>
      <c r="B419" s="62">
        <v>492.8</v>
      </c>
    </row>
    <row r="420" spans="1:2" x14ac:dyDescent="0.2">
      <c r="A420" s="61" t="s">
        <v>20</v>
      </c>
      <c r="B420" s="62">
        <v>490.6</v>
      </c>
    </row>
    <row r="421" spans="1:2" x14ac:dyDescent="0.2">
      <c r="A421" s="61" t="s">
        <v>21</v>
      </c>
      <c r="B421" s="62">
        <v>475.2</v>
      </c>
    </row>
    <row r="422" spans="1:2" x14ac:dyDescent="0.2">
      <c r="A422" s="61" t="s">
        <v>22</v>
      </c>
      <c r="B422" s="62">
        <v>444.4</v>
      </c>
    </row>
    <row r="423" spans="1:2" ht="13.5" thickBot="1" x14ac:dyDescent="0.25">
      <c r="A423" s="63" t="s">
        <v>23</v>
      </c>
      <c r="B423" s="64">
        <v>418</v>
      </c>
    </row>
    <row r="424" spans="1:2" s="26" customFormat="1" x14ac:dyDescent="0.2">
      <c r="A424" s="44" t="s">
        <v>32</v>
      </c>
      <c r="B424" s="37">
        <f>SUM(B400:B423)</f>
        <v>10766.8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525.79999999999995</v>
      </c>
    </row>
    <row r="457" spans="1:2" x14ac:dyDescent="0.2">
      <c r="A457" s="61" t="s">
        <v>1</v>
      </c>
      <c r="B457" s="62">
        <v>503.8</v>
      </c>
    </row>
    <row r="458" spans="1:2" x14ac:dyDescent="0.2">
      <c r="A458" s="61" t="s">
        <v>2</v>
      </c>
      <c r="B458" s="62">
        <v>488.4</v>
      </c>
    </row>
    <row r="459" spans="1:2" x14ac:dyDescent="0.2">
      <c r="A459" s="61" t="s">
        <v>3</v>
      </c>
      <c r="B459" s="62">
        <v>488.4</v>
      </c>
    </row>
    <row r="460" spans="1:2" x14ac:dyDescent="0.2">
      <c r="A460" s="61" t="s">
        <v>4</v>
      </c>
      <c r="B460" s="62">
        <v>479.6</v>
      </c>
    </row>
    <row r="461" spans="1:2" x14ac:dyDescent="0.2">
      <c r="A461" s="61" t="s">
        <v>5</v>
      </c>
      <c r="B461" s="62">
        <v>506</v>
      </c>
    </row>
    <row r="462" spans="1:2" x14ac:dyDescent="0.2">
      <c r="A462" s="61" t="s">
        <v>6</v>
      </c>
      <c r="B462" s="62">
        <v>591.79999999999995</v>
      </c>
    </row>
    <row r="463" spans="1:2" x14ac:dyDescent="0.2">
      <c r="A463" s="61" t="s">
        <v>7</v>
      </c>
      <c r="B463" s="62">
        <v>624.79999999999995</v>
      </c>
    </row>
    <row r="464" spans="1:2" x14ac:dyDescent="0.2">
      <c r="A464" s="61" t="s">
        <v>8</v>
      </c>
      <c r="B464" s="62">
        <v>640.20000000000005</v>
      </c>
    </row>
    <row r="465" spans="1:2" x14ac:dyDescent="0.2">
      <c r="A465" s="61" t="s">
        <v>9</v>
      </c>
      <c r="B465" s="62">
        <v>657.8</v>
      </c>
    </row>
    <row r="466" spans="1:2" x14ac:dyDescent="0.2">
      <c r="A466" s="61" t="s">
        <v>10</v>
      </c>
      <c r="B466" s="62">
        <v>662.2</v>
      </c>
    </row>
    <row r="467" spans="1:2" x14ac:dyDescent="0.2">
      <c r="A467" s="61" t="s">
        <v>11</v>
      </c>
      <c r="B467" s="62">
        <v>640.20000000000005</v>
      </c>
    </row>
    <row r="468" spans="1:2" x14ac:dyDescent="0.2">
      <c r="A468" s="61" t="s">
        <v>12</v>
      </c>
      <c r="B468" s="62">
        <v>618.20000000000005</v>
      </c>
    </row>
    <row r="469" spans="1:2" x14ac:dyDescent="0.2">
      <c r="A469" s="61" t="s">
        <v>13</v>
      </c>
      <c r="B469" s="62">
        <v>594</v>
      </c>
    </row>
    <row r="470" spans="1:2" x14ac:dyDescent="0.2">
      <c r="A470" s="61" t="s">
        <v>14</v>
      </c>
      <c r="B470" s="62">
        <v>594</v>
      </c>
    </row>
    <row r="471" spans="1:2" x14ac:dyDescent="0.2">
      <c r="A471" s="61" t="s">
        <v>15</v>
      </c>
      <c r="B471" s="62">
        <v>611.6</v>
      </c>
    </row>
    <row r="472" spans="1:2" x14ac:dyDescent="0.2">
      <c r="A472" s="61" t="s">
        <v>16</v>
      </c>
      <c r="B472" s="62">
        <v>660</v>
      </c>
    </row>
    <row r="473" spans="1:2" x14ac:dyDescent="0.2">
      <c r="A473" s="61" t="s">
        <v>17</v>
      </c>
      <c r="B473" s="62">
        <v>673.2</v>
      </c>
    </row>
    <row r="474" spans="1:2" x14ac:dyDescent="0.2">
      <c r="A474" s="61" t="s">
        <v>18</v>
      </c>
      <c r="B474" s="62">
        <v>671</v>
      </c>
    </row>
    <row r="475" spans="1:2" x14ac:dyDescent="0.2">
      <c r="A475" s="61" t="s">
        <v>19</v>
      </c>
      <c r="B475" s="62">
        <v>682</v>
      </c>
    </row>
    <row r="476" spans="1:2" x14ac:dyDescent="0.2">
      <c r="A476" s="61" t="s">
        <v>20</v>
      </c>
      <c r="B476" s="62">
        <v>673.2</v>
      </c>
    </row>
    <row r="477" spans="1:2" x14ac:dyDescent="0.2">
      <c r="A477" s="61" t="s">
        <v>21</v>
      </c>
      <c r="B477" s="62">
        <v>633.6</v>
      </c>
    </row>
    <row r="478" spans="1:2" x14ac:dyDescent="0.2">
      <c r="A478" s="61" t="s">
        <v>22</v>
      </c>
      <c r="B478" s="62">
        <v>602.79999999999995</v>
      </c>
    </row>
    <row r="479" spans="1:2" ht="13.5" thickBot="1" x14ac:dyDescent="0.25">
      <c r="A479" s="63" t="s">
        <v>23</v>
      </c>
      <c r="B479" s="64">
        <v>561</v>
      </c>
    </row>
    <row r="480" spans="1:2" s="26" customFormat="1" x14ac:dyDescent="0.2">
      <c r="A480" s="44" t="s">
        <v>32</v>
      </c>
      <c r="B480" s="37">
        <f>SUM(B456:B479)</f>
        <v>14383.600000000002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1260.5999999999999</v>
      </c>
    </row>
    <row r="485" spans="1:2" x14ac:dyDescent="0.2">
      <c r="A485" s="61" t="s">
        <v>1</v>
      </c>
      <c r="B485" s="62">
        <v>1188</v>
      </c>
    </row>
    <row r="486" spans="1:2" x14ac:dyDescent="0.2">
      <c r="A486" s="61" t="s">
        <v>2</v>
      </c>
      <c r="B486" s="62">
        <v>1194.5999999999999</v>
      </c>
    </row>
    <row r="487" spans="1:2" x14ac:dyDescent="0.2">
      <c r="A487" s="61" t="s">
        <v>3</v>
      </c>
      <c r="B487" s="62">
        <v>1174.8</v>
      </c>
    </row>
    <row r="488" spans="1:2" x14ac:dyDescent="0.2">
      <c r="A488" s="61" t="s">
        <v>4</v>
      </c>
      <c r="B488" s="62">
        <v>1181.4000000000001</v>
      </c>
    </row>
    <row r="489" spans="1:2" x14ac:dyDescent="0.2">
      <c r="A489" s="61" t="s">
        <v>5</v>
      </c>
      <c r="B489" s="62">
        <v>1221</v>
      </c>
    </row>
    <row r="490" spans="1:2" x14ac:dyDescent="0.2">
      <c r="A490" s="61" t="s">
        <v>6</v>
      </c>
      <c r="B490" s="62">
        <v>1366.2</v>
      </c>
    </row>
    <row r="491" spans="1:2" x14ac:dyDescent="0.2">
      <c r="A491" s="61" t="s">
        <v>7</v>
      </c>
      <c r="B491" s="62">
        <v>1564.2</v>
      </c>
    </row>
    <row r="492" spans="1:2" x14ac:dyDescent="0.2">
      <c r="A492" s="61" t="s">
        <v>8</v>
      </c>
      <c r="B492" s="62">
        <v>1663.2</v>
      </c>
    </row>
    <row r="493" spans="1:2" x14ac:dyDescent="0.2">
      <c r="A493" s="61" t="s">
        <v>9</v>
      </c>
      <c r="B493" s="62">
        <v>1590.6</v>
      </c>
    </row>
    <row r="494" spans="1:2" x14ac:dyDescent="0.2">
      <c r="A494" s="61" t="s">
        <v>10</v>
      </c>
      <c r="B494" s="62">
        <v>1511.4</v>
      </c>
    </row>
    <row r="495" spans="1:2" x14ac:dyDescent="0.2">
      <c r="A495" s="61" t="s">
        <v>11</v>
      </c>
      <c r="B495" s="62">
        <v>1452</v>
      </c>
    </row>
    <row r="496" spans="1:2" x14ac:dyDescent="0.2">
      <c r="A496" s="61" t="s">
        <v>12</v>
      </c>
      <c r="B496" s="62">
        <v>1452</v>
      </c>
    </row>
    <row r="497" spans="1:2" x14ac:dyDescent="0.2">
      <c r="A497" s="61" t="s">
        <v>13</v>
      </c>
      <c r="B497" s="62">
        <v>1518</v>
      </c>
    </row>
    <row r="498" spans="1:2" x14ac:dyDescent="0.2">
      <c r="A498" s="61" t="s">
        <v>14</v>
      </c>
      <c r="B498" s="62">
        <v>1597.2</v>
      </c>
    </row>
    <row r="499" spans="1:2" x14ac:dyDescent="0.2">
      <c r="A499" s="61" t="s">
        <v>15</v>
      </c>
      <c r="B499" s="62">
        <v>1689.6</v>
      </c>
    </row>
    <row r="500" spans="1:2" x14ac:dyDescent="0.2">
      <c r="A500" s="61" t="s">
        <v>16</v>
      </c>
      <c r="B500" s="62">
        <v>1861.2</v>
      </c>
    </row>
    <row r="501" spans="1:2" x14ac:dyDescent="0.2">
      <c r="A501" s="61" t="s">
        <v>17</v>
      </c>
      <c r="B501" s="62">
        <v>1867.8</v>
      </c>
    </row>
    <row r="502" spans="1:2" x14ac:dyDescent="0.2">
      <c r="A502" s="61" t="s">
        <v>18</v>
      </c>
      <c r="B502" s="62">
        <v>1834.8</v>
      </c>
    </row>
    <row r="503" spans="1:2" x14ac:dyDescent="0.2">
      <c r="A503" s="61" t="s">
        <v>19</v>
      </c>
      <c r="B503" s="62">
        <v>1775.4</v>
      </c>
    </row>
    <row r="504" spans="1:2" x14ac:dyDescent="0.2">
      <c r="A504" s="61" t="s">
        <v>20</v>
      </c>
      <c r="B504" s="62">
        <v>1716</v>
      </c>
    </row>
    <row r="505" spans="1:2" x14ac:dyDescent="0.2">
      <c r="A505" s="61" t="s">
        <v>21</v>
      </c>
      <c r="B505" s="62">
        <v>1656.6</v>
      </c>
    </row>
    <row r="506" spans="1:2" x14ac:dyDescent="0.2">
      <c r="A506" s="61" t="s">
        <v>22</v>
      </c>
      <c r="B506" s="62">
        <v>1544.4</v>
      </c>
    </row>
    <row r="507" spans="1:2" ht="13.5" thickBot="1" x14ac:dyDescent="0.25">
      <c r="A507" s="63" t="s">
        <v>23</v>
      </c>
      <c r="B507" s="64">
        <v>1485</v>
      </c>
    </row>
    <row r="508" spans="1:2" s="26" customFormat="1" x14ac:dyDescent="0.2">
      <c r="A508" s="44" t="s">
        <v>32</v>
      </c>
      <c r="B508" s="37">
        <f>SUM(B484:B507)</f>
        <v>36366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1263.9000000000001</v>
      </c>
    </row>
    <row r="513" spans="1:2" x14ac:dyDescent="0.2">
      <c r="A513" s="61" t="s">
        <v>1</v>
      </c>
      <c r="B513" s="62">
        <v>1184.7</v>
      </c>
    </row>
    <row r="514" spans="1:2" x14ac:dyDescent="0.2">
      <c r="A514" s="61" t="s">
        <v>2</v>
      </c>
      <c r="B514" s="62">
        <v>1194.5999999999999</v>
      </c>
    </row>
    <row r="515" spans="1:2" x14ac:dyDescent="0.2">
      <c r="A515" s="61" t="s">
        <v>3</v>
      </c>
      <c r="B515" s="62">
        <v>1174.8</v>
      </c>
    </row>
    <row r="516" spans="1:2" x14ac:dyDescent="0.2">
      <c r="A516" s="61" t="s">
        <v>4</v>
      </c>
      <c r="B516" s="62">
        <v>1184.7</v>
      </c>
    </row>
    <row r="517" spans="1:2" x14ac:dyDescent="0.2">
      <c r="A517" s="61" t="s">
        <v>5</v>
      </c>
      <c r="B517" s="62">
        <v>1217.7</v>
      </c>
    </row>
    <row r="518" spans="1:2" x14ac:dyDescent="0.2">
      <c r="A518" s="61" t="s">
        <v>6</v>
      </c>
      <c r="B518" s="62">
        <v>1366.2</v>
      </c>
    </row>
    <row r="519" spans="1:2" x14ac:dyDescent="0.2">
      <c r="A519" s="61" t="s">
        <v>7</v>
      </c>
      <c r="B519" s="62">
        <v>1564.2</v>
      </c>
    </row>
    <row r="520" spans="1:2" x14ac:dyDescent="0.2">
      <c r="A520" s="61" t="s">
        <v>8</v>
      </c>
      <c r="B520" s="62">
        <v>1666.5</v>
      </c>
    </row>
    <row r="521" spans="1:2" x14ac:dyDescent="0.2">
      <c r="A521" s="61" t="s">
        <v>9</v>
      </c>
      <c r="B521" s="62">
        <v>1590.6</v>
      </c>
    </row>
    <row r="522" spans="1:2" x14ac:dyDescent="0.2">
      <c r="A522" s="61" t="s">
        <v>10</v>
      </c>
      <c r="B522" s="62">
        <v>1508.1</v>
      </c>
    </row>
    <row r="523" spans="1:2" x14ac:dyDescent="0.2">
      <c r="A523" s="61" t="s">
        <v>11</v>
      </c>
      <c r="B523" s="62">
        <v>1452</v>
      </c>
    </row>
    <row r="524" spans="1:2" x14ac:dyDescent="0.2">
      <c r="A524" s="61" t="s">
        <v>12</v>
      </c>
      <c r="B524" s="62">
        <v>1452</v>
      </c>
    </row>
    <row r="525" spans="1:2" x14ac:dyDescent="0.2">
      <c r="A525" s="61" t="s">
        <v>13</v>
      </c>
      <c r="B525" s="62">
        <v>1521.3</v>
      </c>
    </row>
    <row r="526" spans="1:2" x14ac:dyDescent="0.2">
      <c r="A526" s="61" t="s">
        <v>14</v>
      </c>
      <c r="B526" s="62">
        <v>1597.2</v>
      </c>
    </row>
    <row r="527" spans="1:2" x14ac:dyDescent="0.2">
      <c r="A527" s="61" t="s">
        <v>15</v>
      </c>
      <c r="B527" s="62">
        <v>1689.6</v>
      </c>
    </row>
    <row r="528" spans="1:2" x14ac:dyDescent="0.2">
      <c r="A528" s="61" t="s">
        <v>16</v>
      </c>
      <c r="B528" s="62">
        <v>1861.2</v>
      </c>
    </row>
    <row r="529" spans="1:2" x14ac:dyDescent="0.2">
      <c r="A529" s="61" t="s">
        <v>17</v>
      </c>
      <c r="B529" s="62">
        <v>1867.8</v>
      </c>
    </row>
    <row r="530" spans="1:2" x14ac:dyDescent="0.2">
      <c r="A530" s="61" t="s">
        <v>18</v>
      </c>
      <c r="B530" s="62">
        <v>1828.2</v>
      </c>
    </row>
    <row r="531" spans="1:2" x14ac:dyDescent="0.2">
      <c r="A531" s="61" t="s">
        <v>19</v>
      </c>
      <c r="B531" s="62">
        <v>1775.4</v>
      </c>
    </row>
    <row r="532" spans="1:2" x14ac:dyDescent="0.2">
      <c r="A532" s="61" t="s">
        <v>20</v>
      </c>
      <c r="B532" s="62">
        <v>1716</v>
      </c>
    </row>
    <row r="533" spans="1:2" x14ac:dyDescent="0.2">
      <c r="A533" s="61" t="s">
        <v>21</v>
      </c>
      <c r="B533" s="62">
        <v>1659.9</v>
      </c>
    </row>
    <row r="534" spans="1:2" x14ac:dyDescent="0.2">
      <c r="A534" s="61" t="s">
        <v>22</v>
      </c>
      <c r="B534" s="62">
        <v>1544.4</v>
      </c>
    </row>
    <row r="535" spans="1:2" ht="13.5" thickBot="1" x14ac:dyDescent="0.25">
      <c r="A535" s="63" t="s">
        <v>23</v>
      </c>
      <c r="B535" s="64">
        <v>1488.3</v>
      </c>
    </row>
    <row r="536" spans="1:2" s="26" customFormat="1" x14ac:dyDescent="0.2">
      <c r="A536" s="44" t="s">
        <v>32</v>
      </c>
      <c r="B536" s="37">
        <f>SUM(B512:B535)</f>
        <v>36369.300000000003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0"/>
  <sheetViews>
    <sheetView tabSelected="1" workbookViewId="0">
      <selection activeCell="K453" sqref="K453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Андома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11.55</v>
      </c>
      <c r="E7" s="6">
        <v>0</v>
      </c>
    </row>
    <row r="8" spans="1:6" x14ac:dyDescent="0.25">
      <c r="A8" s="72"/>
      <c r="B8" s="75"/>
      <c r="C8" s="67" t="s">
        <v>41</v>
      </c>
      <c r="D8" s="68">
        <v>11.55</v>
      </c>
      <c r="E8" s="6">
        <v>0</v>
      </c>
    </row>
    <row r="9" spans="1:6" x14ac:dyDescent="0.25">
      <c r="A9" s="72"/>
      <c r="B9" s="75"/>
      <c r="C9" s="67" t="s">
        <v>42</v>
      </c>
      <c r="D9" s="68">
        <v>11.85</v>
      </c>
      <c r="E9" s="6">
        <v>0</v>
      </c>
    </row>
    <row r="10" spans="1:6" x14ac:dyDescent="0.25">
      <c r="A10" s="72"/>
      <c r="B10" s="75"/>
      <c r="C10" s="67" t="s">
        <v>43</v>
      </c>
      <c r="D10" s="68">
        <v>11.85</v>
      </c>
      <c r="E10" s="6">
        <v>0</v>
      </c>
    </row>
    <row r="11" spans="1:6" x14ac:dyDescent="0.25">
      <c r="A11" s="72"/>
      <c r="B11" s="75"/>
      <c r="C11" s="67" t="s">
        <v>44</v>
      </c>
      <c r="D11" s="68">
        <v>12</v>
      </c>
      <c r="E11" s="6">
        <v>0</v>
      </c>
    </row>
    <row r="12" spans="1:6" x14ac:dyDescent="0.25">
      <c r="A12" s="72"/>
      <c r="B12" s="75"/>
      <c r="C12" s="67" t="s">
        <v>45</v>
      </c>
      <c r="D12" s="68">
        <v>11.775</v>
      </c>
      <c r="E12" s="6">
        <v>0</v>
      </c>
    </row>
    <row r="13" spans="1:6" x14ac:dyDescent="0.25">
      <c r="A13" s="72"/>
      <c r="B13" s="75"/>
      <c r="C13" s="67" t="s">
        <v>46</v>
      </c>
      <c r="D13" s="68">
        <v>11.775</v>
      </c>
      <c r="E13" s="6">
        <v>0</v>
      </c>
    </row>
    <row r="14" spans="1:6" x14ac:dyDescent="0.25">
      <c r="A14" s="72"/>
      <c r="B14" s="75"/>
      <c r="C14" s="67" t="s">
        <v>47</v>
      </c>
      <c r="D14" s="68">
        <v>11.625</v>
      </c>
      <c r="E14" s="6">
        <v>0</v>
      </c>
    </row>
    <row r="15" spans="1:6" x14ac:dyDescent="0.25">
      <c r="A15" s="72"/>
      <c r="B15" s="75"/>
      <c r="C15" s="67" t="s">
        <v>48</v>
      </c>
      <c r="D15" s="68">
        <v>10.875</v>
      </c>
      <c r="E15" s="6">
        <v>0</v>
      </c>
    </row>
    <row r="16" spans="1:6" x14ac:dyDescent="0.25">
      <c r="A16" s="72"/>
      <c r="B16" s="75"/>
      <c r="C16" s="67" t="s">
        <v>49</v>
      </c>
      <c r="D16" s="68">
        <v>10.425000000000001</v>
      </c>
      <c r="E16" s="6">
        <v>0</v>
      </c>
    </row>
    <row r="17" spans="1:6" x14ac:dyDescent="0.25">
      <c r="A17" s="72"/>
      <c r="B17" s="75"/>
      <c r="C17" s="67" t="s">
        <v>50</v>
      </c>
      <c r="D17" s="68">
        <v>10.5</v>
      </c>
      <c r="E17" s="6">
        <v>0</v>
      </c>
    </row>
    <row r="18" spans="1:6" x14ac:dyDescent="0.25">
      <c r="A18" s="72"/>
      <c r="B18" s="75"/>
      <c r="C18" s="67" t="s">
        <v>51</v>
      </c>
      <c r="D18" s="68">
        <v>10.425000000000001</v>
      </c>
      <c r="E18" s="6">
        <v>0</v>
      </c>
    </row>
    <row r="19" spans="1:6" x14ac:dyDescent="0.25">
      <c r="A19" s="72"/>
      <c r="B19" s="75"/>
      <c r="C19" s="67" t="s">
        <v>52</v>
      </c>
      <c r="D19" s="68">
        <v>10.65</v>
      </c>
      <c r="E19" s="6">
        <v>0</v>
      </c>
    </row>
    <row r="20" spans="1:6" x14ac:dyDescent="0.25">
      <c r="A20" s="72"/>
      <c r="B20" s="75"/>
      <c r="C20" s="67" t="s">
        <v>53</v>
      </c>
      <c r="D20" s="68">
        <v>10.574999999999999</v>
      </c>
      <c r="E20" s="6">
        <v>0</v>
      </c>
    </row>
    <row r="21" spans="1:6" x14ac:dyDescent="0.25">
      <c r="A21" s="72"/>
      <c r="B21" s="75"/>
      <c r="C21" s="67" t="s">
        <v>54</v>
      </c>
      <c r="D21" s="68">
        <v>10.425000000000001</v>
      </c>
      <c r="E21" s="6">
        <v>0</v>
      </c>
    </row>
    <row r="22" spans="1:6" x14ac:dyDescent="0.25">
      <c r="A22" s="72"/>
      <c r="B22" s="75"/>
      <c r="C22" s="67" t="s">
        <v>55</v>
      </c>
      <c r="D22" s="68">
        <v>10.425000000000001</v>
      </c>
      <c r="E22" s="6">
        <v>0</v>
      </c>
    </row>
    <row r="23" spans="1:6" x14ac:dyDescent="0.25">
      <c r="A23" s="72"/>
      <c r="B23" s="75"/>
      <c r="C23" s="67" t="s">
        <v>56</v>
      </c>
      <c r="D23" s="68">
        <v>10.35</v>
      </c>
      <c r="E23" s="6">
        <v>0</v>
      </c>
    </row>
    <row r="24" spans="1:6" x14ac:dyDescent="0.25">
      <c r="A24" s="72"/>
      <c r="B24" s="75"/>
      <c r="C24" s="67" t="s">
        <v>57</v>
      </c>
      <c r="D24" s="68">
        <v>10.725</v>
      </c>
      <c r="E24" s="6">
        <v>0</v>
      </c>
    </row>
    <row r="25" spans="1:6" x14ac:dyDescent="0.25">
      <c r="A25" s="72"/>
      <c r="B25" s="75"/>
      <c r="C25" s="67" t="s">
        <v>58</v>
      </c>
      <c r="D25" s="68">
        <v>10.95</v>
      </c>
      <c r="E25" s="6">
        <v>0</v>
      </c>
    </row>
    <row r="26" spans="1:6" x14ac:dyDescent="0.25">
      <c r="A26" s="72"/>
      <c r="B26" s="75"/>
      <c r="C26" s="67" t="s">
        <v>59</v>
      </c>
      <c r="D26" s="68">
        <v>11.025</v>
      </c>
      <c r="E26" s="6">
        <v>0</v>
      </c>
    </row>
    <row r="27" spans="1:6" x14ac:dyDescent="0.25">
      <c r="A27" s="72"/>
      <c r="B27" s="75"/>
      <c r="C27" s="67" t="s">
        <v>60</v>
      </c>
      <c r="D27" s="68">
        <v>11.1</v>
      </c>
      <c r="E27" s="6">
        <v>0</v>
      </c>
    </row>
    <row r="28" spans="1:6" x14ac:dyDescent="0.25">
      <c r="A28" s="72"/>
      <c r="B28" s="75"/>
      <c r="C28" s="67" t="s">
        <v>61</v>
      </c>
      <c r="D28" s="68">
        <v>11.175000000000001</v>
      </c>
      <c r="E28" s="6">
        <v>0</v>
      </c>
    </row>
    <row r="29" spans="1:6" x14ac:dyDescent="0.25">
      <c r="A29" s="72"/>
      <c r="B29" s="75"/>
      <c r="C29" s="67" t="s">
        <v>62</v>
      </c>
      <c r="D29" s="68">
        <v>11.1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11.25</v>
      </c>
      <c r="E30" s="6">
        <v>0</v>
      </c>
    </row>
    <row r="31" spans="1:6" x14ac:dyDescent="0.25">
      <c r="B31" s="77" t="s">
        <v>64</v>
      </c>
      <c r="D31" s="78">
        <f>SUM(D7:D30)</f>
        <v>265.95000000000005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66</v>
      </c>
      <c r="B34" s="74">
        <v>41990</v>
      </c>
      <c r="C34" s="65" t="s">
        <v>40</v>
      </c>
      <c r="D34" s="66">
        <v>390</v>
      </c>
      <c r="E34" s="6">
        <v>0</v>
      </c>
    </row>
    <row r="35" spans="1:6" x14ac:dyDescent="0.25">
      <c r="A35" s="72"/>
      <c r="B35" s="75"/>
      <c r="C35" s="67" t="s">
        <v>41</v>
      </c>
      <c r="D35" s="68">
        <v>379.2</v>
      </c>
      <c r="E35" s="6">
        <v>0</v>
      </c>
    </row>
    <row r="36" spans="1:6" x14ac:dyDescent="0.25">
      <c r="A36" s="72"/>
      <c r="B36" s="75"/>
      <c r="C36" s="67" t="s">
        <v>42</v>
      </c>
      <c r="D36" s="68">
        <v>379.2</v>
      </c>
      <c r="E36" s="6">
        <v>0</v>
      </c>
    </row>
    <row r="37" spans="1:6" x14ac:dyDescent="0.25">
      <c r="A37" s="72"/>
      <c r="B37" s="75"/>
      <c r="C37" s="67" t="s">
        <v>43</v>
      </c>
      <c r="D37" s="68">
        <v>380.4</v>
      </c>
      <c r="E37" s="6">
        <v>0</v>
      </c>
    </row>
    <row r="38" spans="1:6" x14ac:dyDescent="0.25">
      <c r="A38" s="72"/>
      <c r="B38" s="75"/>
      <c r="C38" s="67" t="s">
        <v>44</v>
      </c>
      <c r="D38" s="68">
        <v>392.4</v>
      </c>
      <c r="E38" s="6">
        <v>0</v>
      </c>
    </row>
    <row r="39" spans="1:6" x14ac:dyDescent="0.25">
      <c r="A39" s="72"/>
      <c r="B39" s="75"/>
      <c r="C39" s="67" t="s">
        <v>45</v>
      </c>
      <c r="D39" s="68">
        <v>342</v>
      </c>
      <c r="E39" s="6">
        <v>0</v>
      </c>
    </row>
    <row r="40" spans="1:6" x14ac:dyDescent="0.25">
      <c r="A40" s="72"/>
      <c r="B40" s="75"/>
      <c r="C40" s="67" t="s">
        <v>46</v>
      </c>
      <c r="D40" s="68">
        <v>375.6</v>
      </c>
      <c r="E40" s="6">
        <v>0</v>
      </c>
    </row>
    <row r="41" spans="1:6" x14ac:dyDescent="0.25">
      <c r="A41" s="72"/>
      <c r="B41" s="75"/>
      <c r="C41" s="67" t="s">
        <v>47</v>
      </c>
      <c r="D41" s="68">
        <v>427.2</v>
      </c>
      <c r="E41" s="6">
        <v>0</v>
      </c>
    </row>
    <row r="42" spans="1:6" x14ac:dyDescent="0.25">
      <c r="A42" s="72"/>
      <c r="B42" s="75"/>
      <c r="C42" s="67" t="s">
        <v>48</v>
      </c>
      <c r="D42" s="68">
        <v>459.6</v>
      </c>
      <c r="E42" s="6">
        <v>0</v>
      </c>
    </row>
    <row r="43" spans="1:6" x14ac:dyDescent="0.25">
      <c r="A43" s="72"/>
      <c r="B43" s="75"/>
      <c r="C43" s="67" t="s">
        <v>49</v>
      </c>
      <c r="D43" s="68">
        <v>447.6</v>
      </c>
      <c r="E43" s="6">
        <v>0</v>
      </c>
    </row>
    <row r="44" spans="1:6" x14ac:dyDescent="0.25">
      <c r="A44" s="72"/>
      <c r="B44" s="75"/>
      <c r="C44" s="67" t="s">
        <v>50</v>
      </c>
      <c r="D44" s="68">
        <v>435.6</v>
      </c>
      <c r="E44" s="6">
        <v>0</v>
      </c>
    </row>
    <row r="45" spans="1:6" x14ac:dyDescent="0.25">
      <c r="A45" s="72"/>
      <c r="B45" s="75"/>
      <c r="C45" s="67" t="s">
        <v>51</v>
      </c>
      <c r="D45" s="68">
        <v>434.4</v>
      </c>
      <c r="E45" s="6">
        <v>0</v>
      </c>
    </row>
    <row r="46" spans="1:6" x14ac:dyDescent="0.25">
      <c r="A46" s="72"/>
      <c r="B46" s="75"/>
      <c r="C46" s="67" t="s">
        <v>52</v>
      </c>
      <c r="D46" s="68">
        <v>428.4</v>
      </c>
      <c r="E46" s="6">
        <v>0</v>
      </c>
    </row>
    <row r="47" spans="1:6" x14ac:dyDescent="0.25">
      <c r="A47" s="72"/>
      <c r="B47" s="75"/>
      <c r="C47" s="67" t="s">
        <v>53</v>
      </c>
      <c r="D47" s="68">
        <v>415.2</v>
      </c>
      <c r="E47" s="6">
        <v>0</v>
      </c>
    </row>
    <row r="48" spans="1:6" x14ac:dyDescent="0.25">
      <c r="A48" s="72"/>
      <c r="B48" s="75"/>
      <c r="C48" s="67" t="s">
        <v>54</v>
      </c>
      <c r="D48" s="68">
        <v>428.4</v>
      </c>
      <c r="E48" s="6">
        <v>0</v>
      </c>
    </row>
    <row r="49" spans="1:6" x14ac:dyDescent="0.25">
      <c r="A49" s="72"/>
      <c r="B49" s="75"/>
      <c r="C49" s="67" t="s">
        <v>55</v>
      </c>
      <c r="D49" s="68">
        <v>457.2</v>
      </c>
      <c r="E49" s="6">
        <v>0</v>
      </c>
    </row>
    <row r="50" spans="1:6" x14ac:dyDescent="0.25">
      <c r="A50" s="72"/>
      <c r="B50" s="75"/>
      <c r="C50" s="67" t="s">
        <v>56</v>
      </c>
      <c r="D50" s="68">
        <v>487.2</v>
      </c>
      <c r="E50" s="6">
        <v>0</v>
      </c>
    </row>
    <row r="51" spans="1:6" x14ac:dyDescent="0.25">
      <c r="A51" s="72"/>
      <c r="B51" s="75"/>
      <c r="C51" s="67" t="s">
        <v>57</v>
      </c>
      <c r="D51" s="68">
        <v>506.4</v>
      </c>
      <c r="E51" s="6">
        <v>0</v>
      </c>
    </row>
    <row r="52" spans="1:6" x14ac:dyDescent="0.25">
      <c r="A52" s="72"/>
      <c r="B52" s="75"/>
      <c r="C52" s="67" t="s">
        <v>58</v>
      </c>
      <c r="D52" s="68">
        <v>489.6</v>
      </c>
      <c r="E52" s="6">
        <v>0</v>
      </c>
    </row>
    <row r="53" spans="1:6" x14ac:dyDescent="0.25">
      <c r="A53" s="72"/>
      <c r="B53" s="75"/>
      <c r="C53" s="67" t="s">
        <v>59</v>
      </c>
      <c r="D53" s="68">
        <v>474</v>
      </c>
      <c r="E53" s="6">
        <v>0</v>
      </c>
    </row>
    <row r="54" spans="1:6" x14ac:dyDescent="0.25">
      <c r="A54" s="72"/>
      <c r="B54" s="75"/>
      <c r="C54" s="67" t="s">
        <v>60</v>
      </c>
      <c r="D54" s="68">
        <v>469.2</v>
      </c>
      <c r="E54" s="6">
        <v>0</v>
      </c>
    </row>
    <row r="55" spans="1:6" x14ac:dyDescent="0.25">
      <c r="A55" s="72"/>
      <c r="B55" s="75"/>
      <c r="C55" s="67" t="s">
        <v>61</v>
      </c>
      <c r="D55" s="68">
        <v>453.6</v>
      </c>
      <c r="E55" s="6">
        <v>0</v>
      </c>
    </row>
    <row r="56" spans="1:6" x14ac:dyDescent="0.25">
      <c r="A56" s="72"/>
      <c r="B56" s="75"/>
      <c r="C56" s="67" t="s">
        <v>62</v>
      </c>
      <c r="D56" s="68">
        <v>424.8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398.4</v>
      </c>
      <c r="E57" s="6">
        <v>0</v>
      </c>
    </row>
    <row r="58" spans="1:6" x14ac:dyDescent="0.25">
      <c r="B58" s="77" t="s">
        <v>64</v>
      </c>
      <c r="D58" s="78">
        <f>SUM(D34:D57)</f>
        <v>10275.599999999999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67</v>
      </c>
      <c r="B61" s="74">
        <v>41990</v>
      </c>
      <c r="C61" s="65" t="s">
        <v>40</v>
      </c>
      <c r="D61" s="66">
        <v>517.20000000000005</v>
      </c>
      <c r="E61" s="6">
        <v>0</v>
      </c>
    </row>
    <row r="62" spans="1:6" x14ac:dyDescent="0.25">
      <c r="A62" s="72"/>
      <c r="B62" s="75"/>
      <c r="C62" s="67" t="s">
        <v>41</v>
      </c>
      <c r="D62" s="68">
        <v>496.8</v>
      </c>
      <c r="E62" s="6">
        <v>0</v>
      </c>
    </row>
    <row r="63" spans="1:6" x14ac:dyDescent="0.25">
      <c r="A63" s="72"/>
      <c r="B63" s="75"/>
      <c r="C63" s="67" t="s">
        <v>42</v>
      </c>
      <c r="D63" s="68">
        <v>480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481.2</v>
      </c>
      <c r="E64" s="6">
        <v>0</v>
      </c>
    </row>
    <row r="65" spans="1:5" x14ac:dyDescent="0.25">
      <c r="A65" s="72"/>
      <c r="B65" s="75"/>
      <c r="C65" s="67" t="s">
        <v>44</v>
      </c>
      <c r="D65" s="68">
        <v>472.8</v>
      </c>
      <c r="E65" s="6">
        <v>0</v>
      </c>
    </row>
    <row r="66" spans="1:5" x14ac:dyDescent="0.25">
      <c r="A66" s="72"/>
      <c r="B66" s="75"/>
      <c r="C66" s="67" t="s">
        <v>45</v>
      </c>
      <c r="D66" s="68">
        <v>496.8</v>
      </c>
      <c r="E66" s="6">
        <v>0</v>
      </c>
    </row>
    <row r="67" spans="1:5" x14ac:dyDescent="0.25">
      <c r="A67" s="72"/>
      <c r="B67" s="75"/>
      <c r="C67" s="67" t="s">
        <v>46</v>
      </c>
      <c r="D67" s="68">
        <v>584.4</v>
      </c>
      <c r="E67" s="6">
        <v>0</v>
      </c>
    </row>
    <row r="68" spans="1:5" x14ac:dyDescent="0.25">
      <c r="A68" s="72"/>
      <c r="B68" s="75"/>
      <c r="C68" s="67" t="s">
        <v>47</v>
      </c>
      <c r="D68" s="68">
        <v>615.6</v>
      </c>
      <c r="E68" s="6">
        <v>0</v>
      </c>
    </row>
    <row r="69" spans="1:5" x14ac:dyDescent="0.25">
      <c r="A69" s="72"/>
      <c r="B69" s="75"/>
      <c r="C69" s="67" t="s">
        <v>48</v>
      </c>
      <c r="D69" s="68">
        <v>632.4</v>
      </c>
      <c r="E69" s="6">
        <v>0</v>
      </c>
    </row>
    <row r="70" spans="1:5" x14ac:dyDescent="0.25">
      <c r="A70" s="72"/>
      <c r="B70" s="75"/>
      <c r="C70" s="67" t="s">
        <v>49</v>
      </c>
      <c r="D70" s="68">
        <v>650.4</v>
      </c>
      <c r="E70" s="6">
        <v>0</v>
      </c>
    </row>
    <row r="71" spans="1:5" x14ac:dyDescent="0.25">
      <c r="A71" s="72"/>
      <c r="B71" s="75"/>
      <c r="C71" s="67" t="s">
        <v>50</v>
      </c>
      <c r="D71" s="68">
        <v>655.20000000000005</v>
      </c>
      <c r="E71" s="6">
        <v>0</v>
      </c>
    </row>
    <row r="72" spans="1:5" x14ac:dyDescent="0.25">
      <c r="A72" s="72"/>
      <c r="B72" s="75"/>
      <c r="C72" s="67" t="s">
        <v>51</v>
      </c>
      <c r="D72" s="68">
        <v>632.4</v>
      </c>
      <c r="E72" s="6">
        <v>0</v>
      </c>
    </row>
    <row r="73" spans="1:5" x14ac:dyDescent="0.25">
      <c r="A73" s="72"/>
      <c r="B73" s="75"/>
      <c r="C73" s="67" t="s">
        <v>52</v>
      </c>
      <c r="D73" s="68">
        <v>610.79999999999995</v>
      </c>
      <c r="E73" s="6">
        <v>0</v>
      </c>
    </row>
    <row r="74" spans="1:5" x14ac:dyDescent="0.25">
      <c r="A74" s="72"/>
      <c r="B74" s="75"/>
      <c r="C74" s="67" t="s">
        <v>53</v>
      </c>
      <c r="D74" s="68">
        <v>586.79999999999995</v>
      </c>
      <c r="E74" s="6">
        <v>0</v>
      </c>
    </row>
    <row r="75" spans="1:5" x14ac:dyDescent="0.25">
      <c r="A75" s="72"/>
      <c r="B75" s="75"/>
      <c r="C75" s="67" t="s">
        <v>54</v>
      </c>
      <c r="D75" s="68">
        <v>586.79999999999995</v>
      </c>
      <c r="E75" s="6">
        <v>0</v>
      </c>
    </row>
    <row r="76" spans="1:5" x14ac:dyDescent="0.25">
      <c r="A76" s="72"/>
      <c r="B76" s="75"/>
      <c r="C76" s="67" t="s">
        <v>55</v>
      </c>
      <c r="D76" s="68">
        <v>604.79999999999995</v>
      </c>
      <c r="E76" s="6">
        <v>0</v>
      </c>
    </row>
    <row r="77" spans="1:5" x14ac:dyDescent="0.25">
      <c r="A77" s="72"/>
      <c r="B77" s="75"/>
      <c r="C77" s="67" t="s">
        <v>56</v>
      </c>
      <c r="D77" s="68">
        <v>651.6</v>
      </c>
      <c r="E77" s="6">
        <v>0</v>
      </c>
    </row>
    <row r="78" spans="1:5" x14ac:dyDescent="0.25">
      <c r="A78" s="72"/>
      <c r="B78" s="75"/>
      <c r="C78" s="67" t="s">
        <v>57</v>
      </c>
      <c r="D78" s="68">
        <v>664.8</v>
      </c>
      <c r="E78" s="6">
        <v>0</v>
      </c>
    </row>
    <row r="79" spans="1:5" x14ac:dyDescent="0.25">
      <c r="A79" s="72"/>
      <c r="B79" s="75"/>
      <c r="C79" s="67" t="s">
        <v>58</v>
      </c>
      <c r="D79" s="68">
        <v>664.8</v>
      </c>
      <c r="E79" s="6">
        <v>0</v>
      </c>
    </row>
    <row r="80" spans="1:5" x14ac:dyDescent="0.25">
      <c r="A80" s="72"/>
      <c r="B80" s="75"/>
      <c r="C80" s="67" t="s">
        <v>59</v>
      </c>
      <c r="D80" s="68">
        <v>674.4</v>
      </c>
      <c r="E80" s="6">
        <v>0</v>
      </c>
    </row>
    <row r="81" spans="1:6" x14ac:dyDescent="0.25">
      <c r="A81" s="72"/>
      <c r="B81" s="75"/>
      <c r="C81" s="67" t="s">
        <v>60</v>
      </c>
      <c r="D81" s="68">
        <v>666</v>
      </c>
      <c r="E81" s="6">
        <v>0</v>
      </c>
    </row>
    <row r="82" spans="1:6" x14ac:dyDescent="0.25">
      <c r="A82" s="72"/>
      <c r="B82" s="75"/>
      <c r="C82" s="67" t="s">
        <v>61</v>
      </c>
      <c r="D82" s="68">
        <v>626.4</v>
      </c>
      <c r="E82" s="6">
        <v>0</v>
      </c>
    </row>
    <row r="83" spans="1:6" x14ac:dyDescent="0.25">
      <c r="A83" s="72"/>
      <c r="B83" s="75"/>
      <c r="C83" s="67" t="s">
        <v>62</v>
      </c>
      <c r="D83" s="68">
        <v>595.20000000000005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554.4</v>
      </c>
      <c r="E84" s="6">
        <v>0</v>
      </c>
    </row>
    <row r="85" spans="1:6" x14ac:dyDescent="0.25">
      <c r="B85" s="77" t="s">
        <v>64</v>
      </c>
      <c r="D85" s="78">
        <f>SUM(D61:D84)</f>
        <v>14201.999999999996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68</v>
      </c>
      <c r="B88" s="74">
        <v>41990</v>
      </c>
      <c r="C88" s="65" t="s">
        <v>40</v>
      </c>
      <c r="D88" s="66">
        <v>269.2</v>
      </c>
      <c r="E88" s="6">
        <v>0</v>
      </c>
    </row>
    <row r="89" spans="1:6" x14ac:dyDescent="0.25">
      <c r="A89" s="72"/>
      <c r="B89" s="75"/>
      <c r="C89" s="67" t="s">
        <v>41</v>
      </c>
      <c r="D89" s="68">
        <v>261.2</v>
      </c>
      <c r="E89" s="6">
        <v>0</v>
      </c>
    </row>
    <row r="90" spans="1:6" x14ac:dyDescent="0.25">
      <c r="A90" s="72"/>
      <c r="B90" s="75"/>
      <c r="C90" s="67" t="s">
        <v>42</v>
      </c>
      <c r="D90" s="68">
        <v>260.39999999999998</v>
      </c>
      <c r="E90" s="6">
        <v>0</v>
      </c>
    </row>
    <row r="91" spans="1:6" x14ac:dyDescent="0.25">
      <c r="A91" s="72"/>
      <c r="B91" s="75"/>
      <c r="C91" s="67" t="s">
        <v>43</v>
      </c>
      <c r="D91" s="68">
        <v>257.8</v>
      </c>
      <c r="E91" s="6">
        <v>0</v>
      </c>
    </row>
    <row r="92" spans="1:6" x14ac:dyDescent="0.25">
      <c r="A92" s="72"/>
      <c r="B92" s="75"/>
      <c r="C92" s="67" t="s">
        <v>44</v>
      </c>
      <c r="D92" s="68">
        <v>254</v>
      </c>
      <c r="E92" s="6">
        <v>0</v>
      </c>
    </row>
    <row r="93" spans="1:6" x14ac:dyDescent="0.25">
      <c r="A93" s="72"/>
      <c r="B93" s="75"/>
      <c r="C93" s="67" t="s">
        <v>45</v>
      </c>
      <c r="D93" s="68">
        <v>258.8</v>
      </c>
      <c r="E93" s="6">
        <v>0</v>
      </c>
    </row>
    <row r="94" spans="1:6" x14ac:dyDescent="0.25">
      <c r="A94" s="72"/>
      <c r="B94" s="75"/>
      <c r="C94" s="67" t="s">
        <v>46</v>
      </c>
      <c r="D94" s="68">
        <v>285.8</v>
      </c>
      <c r="E94" s="6">
        <v>0</v>
      </c>
    </row>
    <row r="95" spans="1:6" x14ac:dyDescent="0.25">
      <c r="A95" s="72"/>
      <c r="B95" s="75"/>
      <c r="C95" s="67" t="s">
        <v>47</v>
      </c>
      <c r="D95" s="68">
        <v>295.2</v>
      </c>
      <c r="E95" s="6">
        <v>0</v>
      </c>
    </row>
    <row r="96" spans="1:6" x14ac:dyDescent="0.25">
      <c r="A96" s="72"/>
      <c r="B96" s="75"/>
      <c r="C96" s="67" t="s">
        <v>48</v>
      </c>
      <c r="D96" s="68">
        <v>293</v>
      </c>
      <c r="E96" s="6">
        <v>0</v>
      </c>
    </row>
    <row r="97" spans="1:6" x14ac:dyDescent="0.25">
      <c r="A97" s="72"/>
      <c r="B97" s="75"/>
      <c r="C97" s="67" t="s">
        <v>49</v>
      </c>
      <c r="D97" s="68">
        <v>302.39999999999998</v>
      </c>
      <c r="E97" s="6">
        <v>0</v>
      </c>
    </row>
    <row r="98" spans="1:6" x14ac:dyDescent="0.25">
      <c r="A98" s="72"/>
      <c r="B98" s="75"/>
      <c r="C98" s="67" t="s">
        <v>50</v>
      </c>
      <c r="D98" s="68">
        <v>316.60000000000002</v>
      </c>
      <c r="E98" s="6">
        <v>0</v>
      </c>
    </row>
    <row r="99" spans="1:6" x14ac:dyDescent="0.25">
      <c r="A99" s="72"/>
      <c r="B99" s="75"/>
      <c r="C99" s="67" t="s">
        <v>51</v>
      </c>
      <c r="D99" s="68">
        <v>305.60000000000002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297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274.39999999999998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277.60000000000002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286.60000000000002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302.2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305.39999999999998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319.2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317.8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315.39999999999998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299.39999999999998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292.39999999999998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283.8</v>
      </c>
      <c r="E111" s="6">
        <v>0</v>
      </c>
    </row>
    <row r="112" spans="1:6" x14ac:dyDescent="0.25">
      <c r="B112" s="77" t="s">
        <v>64</v>
      </c>
      <c r="D112" s="78">
        <f>SUM(D88:D111)</f>
        <v>6931.1999999999989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69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70</v>
      </c>
      <c r="B142" s="74">
        <v>41990</v>
      </c>
      <c r="C142" s="65" t="s">
        <v>40</v>
      </c>
      <c r="D142" s="66">
        <v>115.2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105.6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103.6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102.8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104.8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121.6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146.80000000000001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171.6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172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163.19999999999999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157.19999999999999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149.6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148.4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138.80000000000001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145.6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166.4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186.8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200.4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191.6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183.2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181.2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168.4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143.19999999999999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125.6</v>
      </c>
      <c r="E165" s="6">
        <v>0</v>
      </c>
    </row>
    <row r="166" spans="1:6" x14ac:dyDescent="0.25">
      <c r="B166" s="77" t="s">
        <v>64</v>
      </c>
      <c r="D166" s="78">
        <f>SUM(D142:D165)</f>
        <v>3593.5999999999995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71</v>
      </c>
      <c r="B169" s="74">
        <v>41990</v>
      </c>
      <c r="C169" s="65" t="s">
        <v>40</v>
      </c>
      <c r="D169" s="66">
        <v>22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22.4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18.399999999999999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22.8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19.600000000000001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21.6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22.8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22.8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24.8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31.2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25.6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25.2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22.4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22.4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22.4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23.2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24.4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32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29.2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29.2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22.8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24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24.8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22.8</v>
      </c>
      <c r="E192" s="6">
        <v>0</v>
      </c>
    </row>
    <row r="193" spans="1:6" x14ac:dyDescent="0.25">
      <c r="B193" s="77" t="s">
        <v>64</v>
      </c>
      <c r="D193" s="78">
        <f>SUM(D169:D192)</f>
        <v>578.79999999999973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72</v>
      </c>
      <c r="B196" s="74">
        <v>41990</v>
      </c>
      <c r="C196" s="65" t="s">
        <v>40</v>
      </c>
      <c r="D196" s="66">
        <v>1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1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1.2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1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0.8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1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1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1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1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1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0.8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0.8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1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0.8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1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1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0.8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1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0.8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1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0.8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1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1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1</v>
      </c>
      <c r="E219" s="6">
        <v>0</v>
      </c>
    </row>
    <row r="220" spans="1:6" x14ac:dyDescent="0.25">
      <c r="B220" s="77" t="s">
        <v>64</v>
      </c>
      <c r="D220" s="78">
        <f>SUM(D196:D219)</f>
        <v>22.800000000000004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73</v>
      </c>
      <c r="B223" s="74">
        <v>41990</v>
      </c>
      <c r="C223" s="65" t="s">
        <v>40</v>
      </c>
      <c r="D223" s="66">
        <v>144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135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132.6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132.4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132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133.80000000000001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164.6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180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196.2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193.2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192.2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179.8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178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182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182.2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196.2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213.8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207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204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216.6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220.6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194.8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183.6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165</v>
      </c>
      <c r="E246" s="6">
        <v>0</v>
      </c>
    </row>
    <row r="247" spans="1:6" x14ac:dyDescent="0.25">
      <c r="B247" s="77" t="s">
        <v>64</v>
      </c>
      <c r="D247" s="78">
        <f>SUM(D223:D246)</f>
        <v>4259.6000000000004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74</v>
      </c>
      <c r="B250" s="74">
        <v>41990</v>
      </c>
      <c r="C250" s="65" t="s">
        <v>40</v>
      </c>
      <c r="D250" s="66">
        <v>82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77.599999999999994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68.2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67.599999999999994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67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82.8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110.6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117.2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118.2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123.4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120.6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122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112.8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107.4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104.2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99.2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110.2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120.2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113.2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110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107.8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107.6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94.6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82</v>
      </c>
      <c r="E273" s="6">
        <v>0</v>
      </c>
    </row>
    <row r="274" spans="1:6" x14ac:dyDescent="0.25">
      <c r="B274" s="77" t="s">
        <v>64</v>
      </c>
      <c r="D274" s="78">
        <f>SUM(D250:D273)</f>
        <v>2426.4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75</v>
      </c>
      <c r="B277" s="74">
        <v>41990</v>
      </c>
      <c r="C277" s="65" t="s">
        <v>40</v>
      </c>
      <c r="D277" s="66">
        <v>31.6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29.6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28.4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28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29.6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33.6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42.4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39.200000000000003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40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32.4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33.200000000000003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31.2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32.799999999999997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30.8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33.6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42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48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54.4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51.6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48.8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45.2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43.2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41.6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36.799999999999997</v>
      </c>
      <c r="E300" s="6">
        <v>0</v>
      </c>
    </row>
    <row r="301" spans="1:6" x14ac:dyDescent="0.25">
      <c r="B301" s="77" t="s">
        <v>64</v>
      </c>
      <c r="D301" s="78">
        <f>SUM(D277:D300)</f>
        <v>908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76</v>
      </c>
      <c r="B304" s="74">
        <v>41990</v>
      </c>
      <c r="C304" s="65" t="s">
        <v>40</v>
      </c>
      <c r="D304" s="66">
        <v>242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242.4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245.2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248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256.39999999999998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184.4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185.2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214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246.4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249.6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244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252.4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245.2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244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246.4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247.2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250.8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249.2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244.4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239.6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241.2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240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238.4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233.2</v>
      </c>
      <c r="E327" s="6">
        <v>0</v>
      </c>
    </row>
    <row r="328" spans="1:6" x14ac:dyDescent="0.25">
      <c r="B328" s="77" t="s">
        <v>64</v>
      </c>
      <c r="D328" s="78">
        <f>SUM(D304:D327)</f>
        <v>5729.5999999999995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77</v>
      </c>
      <c r="B331" s="74">
        <v>41990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78</v>
      </c>
      <c r="B358" s="74">
        <v>41990</v>
      </c>
      <c r="C358" s="65" t="s">
        <v>40</v>
      </c>
      <c r="D358" s="66">
        <v>411.4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400.4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400.4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402.6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413.6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363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398.2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446.6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481.8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466.4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455.4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453.2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448.8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435.6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446.6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477.4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508.2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525.79999999999995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510.4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492.8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490.6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475.2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444.4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418</v>
      </c>
      <c r="E381" s="6">
        <v>0</v>
      </c>
    </row>
    <row r="382" spans="1:6" x14ac:dyDescent="0.25">
      <c r="B382" s="77" t="s">
        <v>64</v>
      </c>
      <c r="D382" s="78">
        <f>SUM(D358:D381)</f>
        <v>10766.8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79</v>
      </c>
      <c r="B385" s="74">
        <v>41990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80</v>
      </c>
      <c r="B412" s="74">
        <v>41990</v>
      </c>
      <c r="C412" s="65" t="s">
        <v>40</v>
      </c>
      <c r="D412" s="66">
        <v>525.79999999999995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503.8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488.4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488.4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479.6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506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591.79999999999995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624.79999999999995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640.20000000000005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657.8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662.2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640.20000000000005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618.20000000000005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594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594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611.6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660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673.2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671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682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673.2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633.6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602.79999999999995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561</v>
      </c>
      <c r="E435" s="6">
        <v>0</v>
      </c>
    </row>
    <row r="436" spans="1:6" x14ac:dyDescent="0.25">
      <c r="B436" s="77" t="s">
        <v>64</v>
      </c>
      <c r="D436" s="78">
        <f>SUM(D412:D435)</f>
        <v>14383.600000000002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82</v>
      </c>
      <c r="B439" s="74">
        <v>41990</v>
      </c>
      <c r="C439" s="65" t="s">
        <v>40</v>
      </c>
      <c r="D439" s="66">
        <v>1263.9000000000001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1184.7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1194.5999999999999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1174.8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1184.7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1217.7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1366.2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1564.2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1666.5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1590.6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1508.1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1452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1452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1521.3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1597.2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1689.6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1861.2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1867.8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1828.2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1775.4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1716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1659.9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1544.4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1488.3</v>
      </c>
      <c r="E462" s="6">
        <v>0</v>
      </c>
    </row>
    <row r="463" spans="1:6" x14ac:dyDescent="0.25">
      <c r="B463" s="77" t="s">
        <v>64</v>
      </c>
      <c r="D463" s="78">
        <f>SUM(D439:D462)</f>
        <v>36369.300000000003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84</v>
      </c>
      <c r="B466" s="74">
        <v>41990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</sheetData>
  <mergeCells count="36">
    <mergeCell ref="A439:A462"/>
    <mergeCell ref="B439:B462"/>
    <mergeCell ref="A466:A489"/>
    <mergeCell ref="B466:B489"/>
    <mergeCell ref="A385:A408"/>
    <mergeCell ref="B385:B408"/>
    <mergeCell ref="A412:A435"/>
    <mergeCell ref="B412:B435"/>
    <mergeCell ref="A304:A327"/>
    <mergeCell ref="B304:B327"/>
    <mergeCell ref="A331:A354"/>
    <mergeCell ref="B331:B354"/>
    <mergeCell ref="A358:A381"/>
    <mergeCell ref="B358:B381"/>
    <mergeCell ref="A223:A246"/>
    <mergeCell ref="B223:B246"/>
    <mergeCell ref="A250:A273"/>
    <mergeCell ref="B250:B273"/>
    <mergeCell ref="A277:A300"/>
    <mergeCell ref="B277:B300"/>
    <mergeCell ref="A142:A165"/>
    <mergeCell ref="B142:B165"/>
    <mergeCell ref="A169:A192"/>
    <mergeCell ref="B169:B192"/>
    <mergeCell ref="A196:A219"/>
    <mergeCell ref="B196:B219"/>
    <mergeCell ref="A61:A84"/>
    <mergeCell ref="B61:B84"/>
    <mergeCell ref="A88:A111"/>
    <mergeCell ref="B88:B111"/>
    <mergeCell ref="A115:A138"/>
    <mergeCell ref="B115:B138"/>
    <mergeCell ref="A7:A30"/>
    <mergeCell ref="B7:B30"/>
    <mergeCell ref="A34:A57"/>
    <mergeCell ref="B34:B57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2014-12-18T08:07:39Z</dcterms:modified>
</cp:coreProperties>
</file>